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12"/>
  <workbookPr filterPrivacy="1" autoCompressPictures="0"/>
  <xr:revisionPtr revIDLastSave="160" documentId="8_{783A4BF1-1252-4584-AB35-0EAC5C8ABBD8}" xr6:coauthVersionLast="47" xr6:coauthVersionMax="47" xr10:uidLastSave="{7C704ACE-887E-412A-AC55-4516DC05210E}"/>
  <bookViews>
    <workbookView xWindow="1560" yWindow="1560" windowWidth="28800" windowHeight="11235" xr2:uid="{00000000-000D-0000-FFFF-FFFF00000000}"/>
  </bookViews>
  <sheets>
    <sheet name="Sheet2" sheetId="2" r:id="rId1"/>
  </sheets>
  <definedNames>
    <definedName name="_xlnm.Print_Area" localSheetId="0">Sheet2!$A$1:$AG$28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AE25" i="2" l="1"/>
  <c r="AF23" i="2"/>
  <c r="AF24" i="2" s="1"/>
  <c r="AF25" i="2" s="1"/>
  <c r="AG19" i="2"/>
  <c r="O23" i="2"/>
  <c r="O24" i="2" s="1"/>
  <c r="O25" i="2" s="1"/>
  <c r="P23" i="2"/>
  <c r="P24" i="2" s="1"/>
  <c r="Q23" i="2"/>
  <c r="Q24" i="2" s="1"/>
  <c r="Q25" i="2" s="1"/>
  <c r="R23" i="2"/>
  <c r="S23" i="2"/>
  <c r="T23" i="2"/>
  <c r="T24" i="2" s="1"/>
  <c r="T25" i="2" s="1"/>
  <c r="U23" i="2"/>
  <c r="U24" i="2" s="1"/>
  <c r="U25" i="2" s="1"/>
  <c r="V23" i="2"/>
  <c r="V24" i="2" s="1"/>
  <c r="V25" i="2" s="1"/>
  <c r="W23" i="2"/>
  <c r="X23" i="2"/>
  <c r="X24" i="2" s="1"/>
  <c r="Y23" i="2"/>
  <c r="Y24" i="2" s="1"/>
  <c r="Y25" i="2" s="1"/>
  <c r="Z23" i="2"/>
  <c r="Z24" i="2" s="1"/>
  <c r="AA23" i="2"/>
  <c r="AA24" i="2" s="1"/>
  <c r="AB23" i="2"/>
  <c r="AB24" i="2" s="1"/>
  <c r="AC23" i="2"/>
  <c r="AC24" i="2" s="1"/>
  <c r="AC25" i="2" s="1"/>
  <c r="AD23" i="2"/>
  <c r="AE23" i="2"/>
  <c r="AE24" i="2" s="1"/>
  <c r="AG8" i="2"/>
  <c r="AG20" i="2"/>
  <c r="AG9" i="2"/>
  <c r="AG10" i="2"/>
  <c r="AG11" i="2"/>
  <c r="AG12" i="2"/>
  <c r="AG13" i="2"/>
  <c r="AG14" i="2"/>
  <c r="AG15" i="2"/>
  <c r="AG16" i="2"/>
  <c r="AG17" i="2"/>
  <c r="AG18" i="2"/>
  <c r="AG21" i="2"/>
  <c r="W24" i="2" l="1"/>
  <c r="W25" i="2" s="1"/>
  <c r="AA25" i="2"/>
  <c r="Z25" i="2"/>
  <c r="AD24" i="2"/>
  <c r="AD25" i="2" s="1"/>
  <c r="X25" i="2"/>
  <c r="S24" i="2"/>
  <c r="S25" i="2" s="1"/>
  <c r="AB25" i="2"/>
  <c r="R24" i="2"/>
  <c r="R25" i="2" s="1"/>
  <c r="P25" i="2"/>
  <c r="N23" i="2"/>
  <c r="N24" i="2" s="1"/>
  <c r="N25" i="2" s="1"/>
  <c r="E23" i="2"/>
  <c r="G23" i="2"/>
  <c r="H23" i="2"/>
  <c r="I23" i="2"/>
  <c r="J23" i="2"/>
  <c r="J24" i="2" s="1"/>
  <c r="K23" i="2"/>
  <c r="K24" i="2" s="1"/>
  <c r="L23" i="2"/>
  <c r="L24" i="2" s="1"/>
  <c r="M23" i="2"/>
  <c r="F23" i="2"/>
  <c r="F24" i="2" s="1"/>
  <c r="M24" i="2" l="1"/>
  <c r="M25" i="2" s="1"/>
  <c r="I24" i="2"/>
  <c r="I25" i="2" s="1"/>
  <c r="H24" i="2"/>
  <c r="H25" i="2" s="1"/>
  <c r="G24" i="2"/>
  <c r="G25" i="2" s="1"/>
  <c r="K25" i="2"/>
  <c r="J25" i="2"/>
  <c r="L25" i="2"/>
  <c r="E24" i="2" l="1"/>
  <c r="AG23" i="2"/>
  <c r="AG24" i="2" l="1"/>
  <c r="AG25" i="2" s="1"/>
  <c r="F25" i="2"/>
  <c r="E25" i="2"/>
</calcChain>
</file>

<file path=xl/sharedStrings.xml><?xml version="1.0" encoding="utf-8"?>
<sst xmlns="http://schemas.openxmlformats.org/spreadsheetml/2006/main" count="69" uniqueCount="55">
  <si>
    <t>Specialiųjų pirkimo sąlygų Priedo Nr. 4 "Pasiūlymo forma" Priedas Nr. 3. Įkainotas veiklų sąrašas (IVS)</t>
  </si>
  <si>
    <t>ĮKAINOTŲ  VEIKLŲ SĄRAŠAS</t>
  </si>
  <si>
    <t>VISUOMENINIŲ PASTATŲ PASKIRTIES GRUPĖS, MOKSLO PASKIRTIES PASTATO LAKŠTINGALŲ G. 8, VILNIUJE STATYBOS IR VISUOMENINIŲ  PASTATŲ PASKIRTIES GRUPĖS, MOKSLO PASKIRTIES PASTATO (UNIK. NR. 1097-1006-9020) LAKŠTINGALŲ G. 8, VILNIUJE PAPRASTOJO REMONTO RANGOS DARBŲ SU TECHNINIO DARBO PROJEKTO PARENGIMU IR PROJEKTO VYKDYMO PRIEŽIŪROS PASLAUGOMIS PIRKIMO</t>
  </si>
  <si>
    <t xml:space="preserve">Etapo Nr. </t>
  </si>
  <si>
    <t>Nuolatinių Darbų / Paslaugų veiklos (etapo) pavadinimas</t>
  </si>
  <si>
    <t>Bendra darbo apimtis (fiziniais mato vienetais)</t>
  </si>
  <si>
    <r>
      <rPr>
        <sz val="11"/>
        <color rgb="FF000000"/>
        <rFont val="Arial"/>
      </rPr>
      <t>Rangos darbo atlikimo terminai ir mėnesiniai jo kiekiai [valiuta] be PVM [Pildo rangovas]
ĮVS pildomas nuo to mėnesio, nuo kurio rangovas pradės atlikti rangos darbus (</t>
    </r>
    <r>
      <rPr>
        <sz val="11"/>
        <color rgb="FFFF0000"/>
        <rFont val="Arial"/>
      </rPr>
      <t>PAŽYMĖTINA, pirmas mėnuo žymi sutarties įsigaliojimo mėnesį</t>
    </r>
    <r>
      <rPr>
        <sz val="11"/>
        <color rgb="FF000000"/>
        <rFont val="Arial"/>
      </rPr>
      <t>)</t>
    </r>
  </si>
  <si>
    <t>Darbo (etapo) kaina, [EUR] be PVM [Pildo rangovas]</t>
  </si>
  <si>
    <r>
      <t xml:space="preserve">I </t>
    </r>
    <r>
      <rPr>
        <i/>
        <sz val="11"/>
        <rFont val="Arial"/>
        <family val="2"/>
        <charset val="186"/>
      </rPr>
      <t>mėnuo</t>
    </r>
  </si>
  <si>
    <r>
      <t xml:space="preserve">II </t>
    </r>
    <r>
      <rPr>
        <i/>
        <sz val="11"/>
        <rFont val="Arial"/>
        <family val="2"/>
        <charset val="186"/>
      </rPr>
      <t>mėnuo</t>
    </r>
  </si>
  <si>
    <r>
      <t xml:space="preserve">III </t>
    </r>
    <r>
      <rPr>
        <i/>
        <sz val="11"/>
        <rFont val="Arial"/>
        <family val="2"/>
        <charset val="186"/>
      </rPr>
      <t>mėnuo</t>
    </r>
  </si>
  <si>
    <r>
      <t xml:space="preserve">IV </t>
    </r>
    <r>
      <rPr>
        <i/>
        <sz val="11"/>
        <rFont val="Arial"/>
        <family val="2"/>
        <charset val="186"/>
      </rPr>
      <t>mėnuo</t>
    </r>
  </si>
  <si>
    <r>
      <t xml:space="preserve">V </t>
    </r>
    <r>
      <rPr>
        <i/>
        <sz val="11"/>
        <rFont val="Arial"/>
        <family val="2"/>
        <charset val="186"/>
      </rPr>
      <t>mėnuo</t>
    </r>
  </si>
  <si>
    <r>
      <t xml:space="preserve">VI </t>
    </r>
    <r>
      <rPr>
        <i/>
        <sz val="11"/>
        <rFont val="Arial"/>
        <family val="2"/>
        <charset val="186"/>
      </rPr>
      <t>mėnuo</t>
    </r>
  </si>
  <si>
    <r>
      <t xml:space="preserve">VII </t>
    </r>
    <r>
      <rPr>
        <i/>
        <sz val="11"/>
        <rFont val="Arial"/>
        <family val="2"/>
        <charset val="186"/>
      </rPr>
      <t>mėnuo</t>
    </r>
  </si>
  <si>
    <r>
      <t xml:space="preserve">VIII </t>
    </r>
    <r>
      <rPr>
        <i/>
        <sz val="11"/>
        <rFont val="Arial"/>
        <family val="2"/>
        <charset val="186"/>
      </rPr>
      <t>mėnuo</t>
    </r>
  </si>
  <si>
    <r>
      <t xml:space="preserve">IX </t>
    </r>
    <r>
      <rPr>
        <i/>
        <sz val="11"/>
        <rFont val="Arial"/>
        <family val="2"/>
        <charset val="186"/>
      </rPr>
      <t>mėnuo</t>
    </r>
  </si>
  <si>
    <r>
      <t xml:space="preserve">X </t>
    </r>
    <r>
      <rPr>
        <i/>
        <sz val="11"/>
        <rFont val="Arial"/>
        <family val="2"/>
        <charset val="186"/>
      </rPr>
      <t>mėnuo</t>
    </r>
  </si>
  <si>
    <r>
      <t xml:space="preserve">XI </t>
    </r>
    <r>
      <rPr>
        <i/>
        <sz val="11"/>
        <rFont val="Arial"/>
        <family val="2"/>
        <charset val="186"/>
      </rPr>
      <t>mėnuo</t>
    </r>
  </si>
  <si>
    <r>
      <t xml:space="preserve">XII </t>
    </r>
    <r>
      <rPr>
        <i/>
        <sz val="11"/>
        <rFont val="Arial"/>
        <family val="2"/>
        <charset val="186"/>
      </rPr>
      <t>mėnuo</t>
    </r>
  </si>
  <si>
    <r>
      <t xml:space="preserve">XIV </t>
    </r>
    <r>
      <rPr>
        <i/>
        <sz val="11"/>
        <rFont val="Arial"/>
        <family val="2"/>
        <charset val="186"/>
      </rPr>
      <t>mėnuo</t>
    </r>
  </si>
  <si>
    <r>
      <t xml:space="preserve">XV </t>
    </r>
    <r>
      <rPr>
        <i/>
        <sz val="11"/>
        <rFont val="Arial"/>
        <family val="2"/>
        <charset val="186"/>
      </rPr>
      <t>mėnuo</t>
    </r>
  </si>
  <si>
    <r>
      <t xml:space="preserve">XVI </t>
    </r>
    <r>
      <rPr>
        <i/>
        <sz val="11"/>
        <rFont val="Arial"/>
        <family val="2"/>
        <charset val="186"/>
      </rPr>
      <t>mėnuo</t>
    </r>
  </si>
  <si>
    <r>
      <t xml:space="preserve">XVII </t>
    </r>
    <r>
      <rPr>
        <i/>
        <sz val="11"/>
        <rFont val="Arial"/>
        <family val="2"/>
        <charset val="186"/>
      </rPr>
      <t>mėnuo</t>
    </r>
  </si>
  <si>
    <r>
      <t xml:space="preserve">XVIII </t>
    </r>
    <r>
      <rPr>
        <i/>
        <sz val="11"/>
        <rFont val="Arial"/>
        <family val="2"/>
        <charset val="186"/>
      </rPr>
      <t>mėnuo</t>
    </r>
  </si>
  <si>
    <r>
      <t xml:space="preserve">XIX </t>
    </r>
    <r>
      <rPr>
        <i/>
        <sz val="11"/>
        <rFont val="Arial"/>
        <family val="2"/>
        <charset val="186"/>
      </rPr>
      <t>mėnuo</t>
    </r>
  </si>
  <si>
    <r>
      <t xml:space="preserve">XX </t>
    </r>
    <r>
      <rPr>
        <i/>
        <sz val="11"/>
        <rFont val="Arial"/>
        <family val="2"/>
        <charset val="186"/>
      </rPr>
      <t>mėnuo</t>
    </r>
  </si>
  <si>
    <r>
      <t xml:space="preserve">XXI </t>
    </r>
    <r>
      <rPr>
        <i/>
        <sz val="11"/>
        <rFont val="Arial"/>
        <family val="2"/>
        <charset val="186"/>
      </rPr>
      <t>mėnuo</t>
    </r>
  </si>
  <si>
    <r>
      <t xml:space="preserve">XXII </t>
    </r>
    <r>
      <rPr>
        <i/>
        <sz val="11"/>
        <rFont val="Arial"/>
        <family val="2"/>
        <charset val="186"/>
      </rPr>
      <t>mėnuo</t>
    </r>
  </si>
  <si>
    <r>
      <t xml:space="preserve">XXIII </t>
    </r>
    <r>
      <rPr>
        <i/>
        <sz val="11"/>
        <rFont val="Arial"/>
        <family val="2"/>
        <charset val="186"/>
      </rPr>
      <t>mėnuo</t>
    </r>
  </si>
  <si>
    <r>
      <t xml:space="preserve">XXIV </t>
    </r>
    <r>
      <rPr>
        <i/>
        <sz val="11"/>
        <rFont val="Arial"/>
        <family val="2"/>
        <charset val="186"/>
      </rPr>
      <t>mėnuo</t>
    </r>
  </si>
  <si>
    <r>
      <t xml:space="preserve">XXV </t>
    </r>
    <r>
      <rPr>
        <i/>
        <sz val="11"/>
        <rFont val="Arial"/>
        <family val="2"/>
        <charset val="186"/>
      </rPr>
      <t>mėnuo</t>
    </r>
  </si>
  <si>
    <r>
      <t xml:space="preserve">XXVI </t>
    </r>
    <r>
      <rPr>
        <i/>
        <sz val="11"/>
        <rFont val="Arial"/>
        <family val="2"/>
        <charset val="186"/>
      </rPr>
      <t>mėnuo</t>
    </r>
  </si>
  <si>
    <r>
      <t xml:space="preserve">XXVII </t>
    </r>
    <r>
      <rPr>
        <i/>
        <sz val="11"/>
        <rFont val="Arial"/>
        <family val="2"/>
        <charset val="186"/>
      </rPr>
      <t>mėnuo</t>
    </r>
  </si>
  <si>
    <r>
      <t xml:space="preserve">XXVIII  </t>
    </r>
    <r>
      <rPr>
        <i/>
        <sz val="11"/>
        <rFont val="Arial"/>
        <family val="2"/>
        <charset val="186"/>
      </rPr>
      <t>mėnuo</t>
    </r>
  </si>
  <si>
    <t>Pasirengimo statybai ir statybos darbų organizavimo dalis</t>
  </si>
  <si>
    <t>komplektas</t>
  </si>
  <si>
    <t>Architektūrinė (statinio architektūra) dalis</t>
  </si>
  <si>
    <t>Konstrukcinė (statinio konstrukcijos) dalis</t>
  </si>
  <si>
    <t>Vidaus vandentiekio ir nuotekų šalinimo dalis</t>
  </si>
  <si>
    <t>Šildymo, vėdinimo ir oro kondicionavimo dalis</t>
  </si>
  <si>
    <t>Elektrotechnikos dalis</t>
  </si>
  <si>
    <t>Elektroninių ryšių (telekomunikacijų) dalis</t>
  </si>
  <si>
    <t>Apsauginės signalizacijos dalis</t>
  </si>
  <si>
    <t>Gaisro aptikimo ir signalizacijos dalis</t>
  </si>
  <si>
    <t>Procesų valdymo ir automatizacijos dalis</t>
  </si>
  <si>
    <t>Šilumos gamybos ir tiekimo dalis</t>
  </si>
  <si>
    <t>Lauko inžineriniai tinklai</t>
  </si>
  <si>
    <t>Sklypo sutvarkymo (sklypo planas) dalis</t>
  </si>
  <si>
    <t>Statinio statybos užbaigimo procedūros, tvarkybos užbaigimą patvirtinančių dokumentų gavimas ir su tuo susijusios išlaidos</t>
  </si>
  <si>
    <t>Viso suma (be PVM) :</t>
  </si>
  <si>
    <t>(21 %PVM) :</t>
  </si>
  <si>
    <t>Visu suma (su  21 %PVM) :</t>
  </si>
  <si>
    <t>Pastaba:
- techniniame darbo projekte  pateikiamos visos projekto dalys. 
- kainos pasiūlyme nurodomos, paliekant du skaitmenis po kablelio
- bendra kaina turi atitikti pateiktų jos sudėtinių dalių sumą
- tais  atvejais, kai pagal galiojančius teisės aktus  rangovui nereikia  mokėti  PVM,  jis atitinkamų skilčių  nepildo ir nurodo priežastis, dėl kurių PVM nemoka.
- projekte pateikiami darbų kiekių žiniaraščiai yra tik orientacinė, pagalbinė medžiaga. Praleistos žiniaraščio eilutės papildomais darbais nelaikomos, jei apie darbų atlikimo būtinumą buvo galima suvokti iš kitos pirkimo dokumentacijos. Rangovas privalo įsivertinti visus reikalingus darbus, kurie užtikrintų, kad visos pagal įkainotą veiklų sąrašą įrengtos sistemos (mazgai, moduliai ar pan.) tinkamai, nepertraukiamai ir kokybiškai funkcionuotų, jas būtų galima naudoti pagal tikslinę jų paskirtį.</t>
  </si>
  <si>
    <t xml:space="preserve"> -nepildoma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</si>
</sst>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9">
    <font>
      <sz val="11"/>
      <color theme="1"/>
      <name val="Calibri"/>
      <family val="2"/>
      <scheme val="minor"/>
    </font>
    <font>
      <b/>
      <sz val="12"/>
      <color theme="1"/>
      <name val="Times New Roman"/>
      <family val="1"/>
      <charset val="186"/>
    </font>
    <font>
      <u/>
      <sz val="11"/>
      <color theme="10"/>
      <name val="Calibri"/>
      <family val="2"/>
      <scheme val="minor"/>
    </font>
    <font>
      <u/>
      <sz val="11"/>
      <color theme="11"/>
      <name val="Calibri"/>
      <family val="2"/>
      <scheme val="minor"/>
    </font>
    <font>
      <sz val="8"/>
      <name val="Calibri"/>
      <family val="2"/>
      <scheme val="minor"/>
    </font>
    <font>
      <b/>
      <sz val="11"/>
      <color theme="1"/>
      <name val="Arial"/>
      <family val="2"/>
      <charset val="186"/>
    </font>
    <font>
      <i/>
      <sz val="11"/>
      <color theme="1"/>
      <name val="Arial"/>
      <family val="2"/>
      <charset val="186"/>
    </font>
    <font>
      <sz val="11"/>
      <color theme="1"/>
      <name val="Arial"/>
      <family val="2"/>
      <charset val="186"/>
    </font>
    <font>
      <sz val="11"/>
      <name val="Arial"/>
      <family val="2"/>
      <charset val="186"/>
    </font>
    <font>
      <i/>
      <sz val="11"/>
      <name val="Arial"/>
      <family val="2"/>
      <charset val="186"/>
    </font>
    <font>
      <b/>
      <sz val="11"/>
      <name val="Arial"/>
      <family val="2"/>
      <charset val="186"/>
    </font>
    <font>
      <sz val="11"/>
      <name val="Calibri"/>
      <family val="2"/>
      <scheme val="minor"/>
    </font>
    <font>
      <b/>
      <sz val="11"/>
      <name val="Calibri"/>
      <family val="2"/>
      <charset val="186"/>
      <scheme val="minor"/>
    </font>
    <font>
      <b/>
      <i/>
      <sz val="11"/>
      <name val="Arial"/>
      <family val="2"/>
      <charset val="186"/>
    </font>
    <font>
      <i/>
      <sz val="11"/>
      <name val="Calibri"/>
      <family val="2"/>
      <charset val="186"/>
      <scheme val="minor"/>
    </font>
    <font>
      <sz val="11"/>
      <color theme="1"/>
      <name val="Calibri"/>
      <family val="2"/>
      <scheme val="minor"/>
    </font>
    <font>
      <sz val="11"/>
      <color rgb="FF000000"/>
      <name val="Arial"/>
    </font>
    <font>
      <sz val="11"/>
      <color rgb="FFFF0000"/>
      <name val="Arial"/>
    </font>
    <font>
      <sz val="11"/>
      <color theme="1"/>
      <name val="Arial"/>
    </font>
  </fonts>
  <fills count="4">
    <fill>
      <patternFill patternType="none"/>
    </fill>
    <fill>
      <patternFill patternType="gray125"/>
    </fill>
    <fill>
      <patternFill patternType="lightUp"/>
    </fill>
    <fill>
      <patternFill patternType="solid">
        <fgColor theme="0" tint="-4.9989318521683403E-2"/>
        <bgColor indexed="64"/>
      </patternFill>
    </fill>
  </fills>
  <borders count="35">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bottom style="medium">
        <color auto="1"/>
      </bottom>
      <diagonal/>
    </border>
    <border>
      <left/>
      <right style="thin">
        <color auto="1"/>
      </right>
      <top style="thin">
        <color auto="1"/>
      </top>
      <bottom style="thin">
        <color auto="1"/>
      </bottom>
      <diagonal/>
    </border>
    <border>
      <left style="thin">
        <color auto="1"/>
      </left>
      <right style="thin">
        <color auto="1"/>
      </right>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bottom style="medium">
        <color auto="1"/>
      </bottom>
      <diagonal/>
    </border>
    <border>
      <left/>
      <right/>
      <top style="medium">
        <color auto="1"/>
      </top>
      <bottom style="thin">
        <color auto="1"/>
      </bottom>
      <diagonal/>
    </border>
    <border>
      <left style="thin">
        <color auto="1"/>
      </left>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bottom style="thin">
        <color auto="1"/>
      </bottom>
      <diagonal/>
    </border>
    <border>
      <left style="medium">
        <color auto="1"/>
      </left>
      <right style="medium">
        <color auto="1"/>
      </right>
      <top/>
      <bottom style="medium">
        <color auto="1"/>
      </bottom>
      <diagonal/>
    </border>
    <border>
      <left/>
      <right style="thin">
        <color auto="1"/>
      </right>
      <top style="thin">
        <color auto="1"/>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medium">
        <color rgb="FF000000"/>
      </right>
      <top/>
      <bottom style="thin">
        <color rgb="FF000000"/>
      </bottom>
      <diagonal/>
    </border>
    <border>
      <left style="medium">
        <color auto="1"/>
      </left>
      <right style="thin">
        <color auto="1"/>
      </right>
      <top style="thin">
        <color auto="1"/>
      </top>
      <bottom style="thin">
        <color auto="1"/>
      </bottom>
      <diagonal/>
    </border>
    <border>
      <left style="medium">
        <color auto="1"/>
      </left>
      <right/>
      <top style="medium">
        <color auto="1"/>
      </top>
      <bottom style="thin">
        <color auto="1"/>
      </bottom>
      <diagonal/>
    </border>
    <border>
      <left style="thin">
        <color auto="1"/>
      </left>
      <right style="thin">
        <color auto="1"/>
      </right>
      <top style="thin">
        <color auto="1"/>
      </top>
      <bottom/>
      <diagonal/>
    </border>
    <border>
      <left style="thin">
        <color auto="1"/>
      </left>
      <right style="medium">
        <color auto="1"/>
      </right>
      <top/>
      <bottom style="thin">
        <color auto="1"/>
      </bottom>
      <diagonal/>
    </border>
  </borders>
  <cellStyleXfs count="98">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43" fontId="15" fillId="0" borderId="0" applyFont="0" applyFill="0" applyBorder="0" applyAlignment="0" applyProtection="0"/>
  </cellStyleXfs>
  <cellXfs count="66">
    <xf numFmtId="0" fontId="0" fillId="0" borderId="0" xfId="0"/>
    <xf numFmtId="4" fontId="0" fillId="0" borderId="0" xfId="0" applyNumberFormat="1"/>
    <xf numFmtId="4" fontId="7" fillId="0" borderId="4" xfId="0" applyNumberFormat="1" applyFont="1" applyBorder="1" applyAlignment="1">
      <alignment horizontal="right" vertical="center" wrapText="1"/>
    </xf>
    <xf numFmtId="4" fontId="5" fillId="0" borderId="11" xfId="0" applyNumberFormat="1" applyFont="1" applyBorder="1" applyAlignment="1">
      <alignment horizontal="right" vertical="center"/>
    </xf>
    <xf numFmtId="0" fontId="1" fillId="0" borderId="0" xfId="0" applyFont="1" applyAlignment="1">
      <alignment horizontal="center"/>
    </xf>
    <xf numFmtId="4" fontId="5" fillId="0" borderId="20" xfId="0" applyNumberFormat="1" applyFont="1" applyBorder="1" applyAlignment="1">
      <alignment horizontal="right" vertical="center" wrapText="1"/>
    </xf>
    <xf numFmtId="4" fontId="5" fillId="0" borderId="21" xfId="0" applyNumberFormat="1" applyFont="1" applyBorder="1" applyAlignment="1">
      <alignment horizontal="right" vertical="center"/>
    </xf>
    <xf numFmtId="4" fontId="5" fillId="0" borderId="22" xfId="0" applyNumberFormat="1" applyFont="1" applyBorder="1" applyAlignment="1">
      <alignment horizontal="right" vertical="center"/>
    </xf>
    <xf numFmtId="4" fontId="7" fillId="0" borderId="10" xfId="0" applyNumberFormat="1" applyFont="1" applyBorder="1" applyAlignment="1">
      <alignment horizontal="right" vertical="center" wrapText="1"/>
    </xf>
    <xf numFmtId="4" fontId="5" fillId="0" borderId="15" xfId="0" applyNumberFormat="1" applyFont="1" applyBorder="1" applyAlignment="1">
      <alignment horizontal="right" vertical="center"/>
    </xf>
    <xf numFmtId="0" fontId="5" fillId="0" borderId="5" xfId="0" applyFont="1" applyBorder="1" applyAlignment="1">
      <alignment horizontal="center" vertical="center" wrapText="1"/>
    </xf>
    <xf numFmtId="0" fontId="7" fillId="0" borderId="25" xfId="0" applyFont="1" applyBorder="1"/>
    <xf numFmtId="0" fontId="7" fillId="0" borderId="27" xfId="0" applyFont="1" applyBorder="1"/>
    <xf numFmtId="4" fontId="5" fillId="0" borderId="28" xfId="0" applyNumberFormat="1" applyFont="1" applyBorder="1" applyAlignment="1">
      <alignment horizontal="right" vertical="center"/>
    </xf>
    <xf numFmtId="4" fontId="5" fillId="0" borderId="29" xfId="0" applyNumberFormat="1" applyFont="1" applyBorder="1" applyAlignment="1">
      <alignment horizontal="right" vertical="center"/>
    </xf>
    <xf numFmtId="4" fontId="5" fillId="0" borderId="30" xfId="0" applyNumberFormat="1" applyFont="1" applyBorder="1" applyAlignment="1">
      <alignment horizontal="right" vertical="center"/>
    </xf>
    <xf numFmtId="4" fontId="5" fillId="0" borderId="10" xfId="0" applyNumberFormat="1" applyFont="1" applyBorder="1" applyAlignment="1">
      <alignment horizontal="right" vertical="center"/>
    </xf>
    <xf numFmtId="4" fontId="5" fillId="0" borderId="4" xfId="0" applyNumberFormat="1" applyFont="1" applyBorder="1" applyAlignment="1">
      <alignment horizontal="right" vertical="center"/>
    </xf>
    <xf numFmtId="4" fontId="7" fillId="2" borderId="4" xfId="0" applyNumberFormat="1" applyFont="1" applyFill="1" applyBorder="1" applyAlignment="1">
      <alignment horizontal="right" vertical="center" wrapText="1"/>
    </xf>
    <xf numFmtId="4" fontId="8" fillId="2" borderId="4" xfId="0" applyNumberFormat="1" applyFont="1" applyFill="1" applyBorder="1" applyAlignment="1">
      <alignment horizontal="right" vertical="center" wrapText="1"/>
    </xf>
    <xf numFmtId="0" fontId="11" fillId="0" borderId="0" xfId="0" applyFont="1"/>
    <xf numFmtId="0" fontId="12" fillId="0" borderId="0" xfId="0" applyFont="1" applyAlignment="1">
      <alignment horizontal="left"/>
    </xf>
    <xf numFmtId="0" fontId="13" fillId="0" borderId="4" xfId="0" applyFont="1" applyBorder="1" applyAlignment="1">
      <alignment horizontal="left" vertical="center" wrapText="1"/>
    </xf>
    <xf numFmtId="0" fontId="13" fillId="0" borderId="31" xfId="0" applyFont="1" applyBorder="1" applyAlignment="1">
      <alignment horizontal="center" vertical="center"/>
    </xf>
    <xf numFmtId="0" fontId="14" fillId="0" borderId="0" xfId="0" applyFont="1"/>
    <xf numFmtId="0" fontId="10" fillId="0" borderId="34" xfId="0" applyFont="1" applyBorder="1" applyAlignment="1">
      <alignment horizontal="center" vertical="center" wrapText="1"/>
    </xf>
    <xf numFmtId="4" fontId="8" fillId="0" borderId="28" xfId="0" applyNumberFormat="1" applyFont="1" applyBorder="1" applyAlignment="1">
      <alignment horizontal="right" vertical="center" wrapText="1"/>
    </xf>
    <xf numFmtId="4" fontId="8" fillId="0" borderId="29" xfId="0" applyNumberFormat="1" applyFont="1" applyBorder="1" applyAlignment="1">
      <alignment horizontal="right" vertical="center" wrapText="1"/>
    </xf>
    <xf numFmtId="4" fontId="8" fillId="2" borderId="29" xfId="0" applyNumberFormat="1" applyFont="1" applyFill="1" applyBorder="1" applyAlignment="1">
      <alignment horizontal="right" vertical="center" wrapText="1"/>
    </xf>
    <xf numFmtId="4" fontId="10" fillId="0" borderId="21" xfId="0" applyNumberFormat="1" applyFont="1" applyBorder="1" applyAlignment="1">
      <alignment horizontal="right" vertical="center" wrapText="1"/>
    </xf>
    <xf numFmtId="0" fontId="8" fillId="3" borderId="23" xfId="0" applyFont="1" applyFill="1" applyBorder="1" applyAlignment="1">
      <alignment horizontal="center" vertical="center" textRotation="90" wrapText="1"/>
    </xf>
    <xf numFmtId="0" fontId="8" fillId="3" borderId="7" xfId="0" applyFont="1" applyFill="1" applyBorder="1" applyAlignment="1">
      <alignment horizontal="center" vertical="center" textRotation="90" wrapText="1"/>
    </xf>
    <xf numFmtId="0" fontId="8" fillId="3" borderId="17" xfId="0" applyFont="1" applyFill="1" applyBorder="1" applyAlignment="1">
      <alignment horizontal="center" vertical="center" textRotation="90" wrapText="1"/>
    </xf>
    <xf numFmtId="43" fontId="12" fillId="0" borderId="0" xfId="97" applyFont="1" applyAlignment="1">
      <alignment horizontal="left"/>
    </xf>
    <xf numFmtId="43" fontId="13" fillId="0" borderId="31" xfId="97" applyFont="1" applyBorder="1" applyAlignment="1">
      <alignment horizontal="center" vertical="center"/>
    </xf>
    <xf numFmtId="43" fontId="5" fillId="0" borderId="5" xfId="97" applyFont="1" applyBorder="1" applyAlignment="1">
      <alignment horizontal="center" vertical="center" wrapText="1"/>
    </xf>
    <xf numFmtId="43" fontId="7" fillId="0" borderId="10" xfId="97" applyFont="1" applyBorder="1" applyAlignment="1">
      <alignment horizontal="right" vertical="center" wrapText="1"/>
    </xf>
    <xf numFmtId="43" fontId="7" fillId="0" borderId="4" xfId="97" applyFont="1" applyBorder="1" applyAlignment="1">
      <alignment horizontal="right" vertical="center" wrapText="1"/>
    </xf>
    <xf numFmtId="43" fontId="7" fillId="2" borderId="4" xfId="97" applyFont="1" applyFill="1" applyBorder="1" applyAlignment="1">
      <alignment horizontal="right" vertical="center" wrapText="1"/>
    </xf>
    <xf numFmtId="43" fontId="5" fillId="0" borderId="20" xfId="97" applyFont="1" applyBorder="1" applyAlignment="1">
      <alignment horizontal="right" vertical="center" wrapText="1"/>
    </xf>
    <xf numFmtId="43" fontId="11" fillId="0" borderId="0" xfId="97" applyFont="1"/>
    <xf numFmtId="43" fontId="8" fillId="2" borderId="4" xfId="97" applyFont="1" applyFill="1" applyBorder="1" applyAlignment="1">
      <alignment horizontal="right" vertical="center" wrapText="1"/>
    </xf>
    <xf numFmtId="43" fontId="13" fillId="0" borderId="33" xfId="97" applyFont="1" applyBorder="1" applyAlignment="1">
      <alignment horizontal="left" vertical="center" wrapText="1"/>
    </xf>
    <xf numFmtId="43" fontId="13" fillId="0" borderId="29" xfId="97" applyFont="1" applyBorder="1" applyAlignment="1">
      <alignment horizontal="left" vertical="center" wrapText="1"/>
    </xf>
    <xf numFmtId="0" fontId="1" fillId="0" borderId="0" xfId="0" applyFont="1" applyAlignment="1">
      <alignment horizontal="center" wrapText="1"/>
    </xf>
    <xf numFmtId="0" fontId="0" fillId="0" borderId="0" xfId="0" applyAlignment="1">
      <alignment vertical="top" wrapText="1"/>
    </xf>
    <xf numFmtId="0" fontId="0" fillId="0" borderId="0" xfId="0" applyAlignment="1">
      <alignment vertical="top"/>
    </xf>
    <xf numFmtId="0" fontId="5" fillId="0" borderId="9" xfId="0" applyFont="1" applyBorder="1" applyAlignment="1">
      <alignment horizontal="center" vertical="center" wrapText="1"/>
    </xf>
    <xf numFmtId="0" fontId="0" fillId="0" borderId="9" xfId="0" applyBorder="1" applyAlignment="1">
      <alignment horizontal="center" vertical="center" wrapText="1"/>
    </xf>
    <xf numFmtId="0" fontId="5" fillId="0" borderId="13" xfId="0" applyFont="1" applyBorder="1" applyAlignment="1">
      <alignment horizontal="center" vertical="center" wrapText="1"/>
    </xf>
    <xf numFmtId="0" fontId="0" fillId="0" borderId="12" xfId="0" applyBorder="1" applyAlignment="1">
      <alignment horizontal="center" vertical="center" wrapText="1"/>
    </xf>
    <xf numFmtId="0" fontId="0" fillId="0" borderId="14" xfId="0" applyBorder="1" applyAlignment="1">
      <alignment horizontal="center" vertical="center" wrapText="1"/>
    </xf>
    <xf numFmtId="0" fontId="5" fillId="0" borderId="0" xfId="0" applyFont="1" applyAlignment="1">
      <alignment horizontal="right" vertical="center"/>
    </xf>
    <xf numFmtId="0" fontId="5" fillId="0" borderId="26" xfId="0" applyFont="1" applyBorder="1" applyAlignment="1">
      <alignment horizontal="right" vertical="center"/>
    </xf>
    <xf numFmtId="0" fontId="5" fillId="0" borderId="9" xfId="0" applyFont="1" applyBorder="1" applyAlignment="1">
      <alignment horizontal="right" vertical="center"/>
    </xf>
    <xf numFmtId="0" fontId="5" fillId="0" borderId="24" xfId="0" applyFont="1" applyBorder="1" applyAlignment="1">
      <alignment horizontal="right" vertical="center"/>
    </xf>
    <xf numFmtId="0" fontId="5" fillId="3" borderId="1" xfId="0" applyFont="1" applyFill="1" applyBorder="1" applyAlignment="1">
      <alignment horizontal="center" vertical="center" textRotation="90"/>
    </xf>
    <xf numFmtId="0" fontId="5" fillId="3" borderId="6" xfId="0" applyFont="1" applyFill="1" applyBorder="1" applyAlignment="1">
      <alignment horizontal="center" vertical="center" textRotation="90"/>
    </xf>
    <xf numFmtId="0" fontId="5" fillId="3"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18" xfId="0" applyFont="1" applyFill="1" applyBorder="1" applyAlignment="1">
      <alignment horizontal="center" vertical="center" wrapText="1"/>
    </xf>
    <xf numFmtId="0" fontId="6" fillId="3" borderId="19" xfId="0" applyFont="1" applyFill="1" applyBorder="1" applyAlignment="1">
      <alignment horizontal="center" vertical="center" wrapText="1"/>
    </xf>
    <xf numFmtId="0" fontId="0" fillId="3" borderId="16" xfId="0" applyFill="1" applyBorder="1" applyAlignment="1">
      <alignment horizontal="center" vertical="center" wrapText="1"/>
    </xf>
    <xf numFmtId="0" fontId="18" fillId="3" borderId="32" xfId="0" applyFont="1" applyFill="1" applyBorder="1" applyAlignment="1">
      <alignment horizontal="center" vertical="center" wrapText="1"/>
    </xf>
  </cellXfs>
  <cellStyles count="98">
    <cellStyle name="Aplankytas hipersaitas" xfId="94" builtinId="9" hidden="1"/>
    <cellStyle name="Aplankytas hipersaitas" xfId="18" builtinId="9" hidden="1"/>
    <cellStyle name="Aplankytas hipersaitas" xfId="16" builtinId="9" hidden="1"/>
    <cellStyle name="Aplankytas hipersaitas" xfId="24" builtinId="9" hidden="1"/>
    <cellStyle name="Aplankytas hipersaitas" xfId="34" builtinId="9" hidden="1"/>
    <cellStyle name="Aplankytas hipersaitas" xfId="56" builtinId="9" hidden="1"/>
    <cellStyle name="Aplankytas hipersaitas" xfId="60" builtinId="9" hidden="1"/>
    <cellStyle name="Aplankytas hipersaitas" xfId="28" builtinId="9" hidden="1"/>
    <cellStyle name="Aplankytas hipersaitas" xfId="36" builtinId="9" hidden="1"/>
    <cellStyle name="Aplankytas hipersaitas" xfId="90" builtinId="9" hidden="1"/>
    <cellStyle name="Aplankytas hipersaitas" xfId="76" builtinId="9" hidden="1"/>
    <cellStyle name="Aplankytas hipersaitas" xfId="46" builtinId="9" hidden="1"/>
    <cellStyle name="Aplankytas hipersaitas" xfId="78" builtinId="9" hidden="1"/>
    <cellStyle name="Aplankytas hipersaitas" xfId="80" builtinId="9" hidden="1"/>
    <cellStyle name="Aplankytas hipersaitas" xfId="92" builtinId="9" hidden="1"/>
    <cellStyle name="Aplankytas hipersaitas" xfId="30" builtinId="9" hidden="1"/>
    <cellStyle name="Aplankytas hipersaitas" xfId="88" builtinId="9" hidden="1"/>
    <cellStyle name="Aplankytas hipersaitas" xfId="86" builtinId="9" hidden="1"/>
    <cellStyle name="Aplankytas hipersaitas" xfId="32" builtinId="9" hidden="1"/>
    <cellStyle name="Aplankytas hipersaitas" xfId="84" builtinId="9" hidden="1"/>
    <cellStyle name="Aplankytas hipersaitas" xfId="64" builtinId="9" hidden="1"/>
    <cellStyle name="Aplankytas hipersaitas" xfId="82" builtinId="9" hidden="1"/>
    <cellStyle name="Aplankytas hipersaitas" xfId="96" builtinId="9" hidden="1"/>
    <cellStyle name="Aplankytas hipersaitas" xfId="2" builtinId="9" hidden="1"/>
    <cellStyle name="Aplankytas hipersaitas" xfId="68" builtinId="9" hidden="1"/>
    <cellStyle name="Aplankytas hipersaitas" xfId="70" builtinId="9" hidden="1"/>
    <cellStyle name="Aplankytas hipersaitas" xfId="6" builtinId="9" hidden="1"/>
    <cellStyle name="Aplankytas hipersaitas" xfId="20" builtinId="9" hidden="1"/>
    <cellStyle name="Aplankytas hipersaitas" xfId="38" builtinId="9" hidden="1"/>
    <cellStyle name="Aplankytas hipersaitas" xfId="62" builtinId="9" hidden="1"/>
    <cellStyle name="Aplankytas hipersaitas" xfId="58" builtinId="9" hidden="1"/>
    <cellStyle name="Aplankytas hipersaitas" xfId="50" builtinId="9" hidden="1"/>
    <cellStyle name="Aplankytas hipersaitas" xfId="72" builtinId="9" hidden="1"/>
    <cellStyle name="Aplankytas hipersaitas" xfId="66" builtinId="9" hidden="1"/>
    <cellStyle name="Aplankytas hipersaitas" xfId="54" builtinId="9" hidden="1"/>
    <cellStyle name="Aplankytas hipersaitas" xfId="4" builtinId="9" hidden="1"/>
    <cellStyle name="Aplankytas hipersaitas" xfId="52" builtinId="9" hidden="1"/>
    <cellStyle name="Aplankytas hipersaitas" xfId="48" builtinId="9" hidden="1"/>
    <cellStyle name="Aplankytas hipersaitas" xfId="42" builtinId="9" hidden="1"/>
    <cellStyle name="Aplankytas hipersaitas" xfId="44" builtinId="9" hidden="1"/>
    <cellStyle name="Aplankytas hipersaitas" xfId="26" builtinId="9" hidden="1"/>
    <cellStyle name="Aplankytas hipersaitas" xfId="12" builtinId="9" hidden="1"/>
    <cellStyle name="Aplankytas hipersaitas" xfId="74" builtinId="9" hidden="1"/>
    <cellStyle name="Aplankytas hipersaitas" xfId="14" builtinId="9" hidden="1"/>
    <cellStyle name="Aplankytas hipersaitas" xfId="8" builtinId="9" hidden="1"/>
    <cellStyle name="Aplankytas hipersaitas" xfId="40" builtinId="9" hidden="1"/>
    <cellStyle name="Aplankytas hipersaitas" xfId="22" builtinId="9" hidden="1"/>
    <cellStyle name="Aplankytas hipersaitas" xfId="10" builtinId="9" hidden="1"/>
    <cellStyle name="Hipersaitas" xfId="93" builtinId="8" hidden="1"/>
    <cellStyle name="Hipersaitas" xfId="47" builtinId="8" hidden="1"/>
    <cellStyle name="Hipersaitas" xfId="89" builtinId="8" hidden="1"/>
    <cellStyle name="Hipersaitas" xfId="95" builtinId="8" hidden="1"/>
    <cellStyle name="Hipersaitas" xfId="25" builtinId="8" hidden="1"/>
    <cellStyle name="Hipersaitas" xfId="61" builtinId="8" hidden="1"/>
    <cellStyle name="Hipersaitas" xfId="35" builtinId="8" hidden="1"/>
    <cellStyle name="Hipersaitas" xfId="21" builtinId="8" hidden="1"/>
    <cellStyle name="Hipersaitas" xfId="79" builtinId="8" hidden="1"/>
    <cellStyle name="Hipersaitas" xfId="75" builtinId="8" hidden="1"/>
    <cellStyle name="Hipersaitas" xfId="77" builtinId="8" hidden="1"/>
    <cellStyle name="Hipersaitas" xfId="87" builtinId="8" hidden="1"/>
    <cellStyle name="Hipersaitas" xfId="53" builtinId="8" hidden="1"/>
    <cellStyle name="Hipersaitas" xfId="63" builtinId="8" hidden="1"/>
    <cellStyle name="Hipersaitas" xfId="69" builtinId="8" hidden="1"/>
    <cellStyle name="Hipersaitas" xfId="33" builtinId="8" hidden="1"/>
    <cellStyle name="Hipersaitas" xfId="55" builtinId="8" hidden="1"/>
    <cellStyle name="Hipersaitas" xfId="45" builtinId="8" hidden="1"/>
    <cellStyle name="Hipersaitas" xfId="57" builtinId="8" hidden="1"/>
    <cellStyle name="Hipersaitas" xfId="37" builtinId="8" hidden="1"/>
    <cellStyle name="Hipersaitas" xfId="83" builtinId="8" hidden="1"/>
    <cellStyle name="Hipersaitas" xfId="27" builtinId="8" hidden="1"/>
    <cellStyle name="Hipersaitas" xfId="73" builtinId="8" hidden="1"/>
    <cellStyle name="Hipersaitas" xfId="5" builtinId="8" hidden="1"/>
    <cellStyle name="Hipersaitas" xfId="71" builtinId="8" hidden="1"/>
    <cellStyle name="Hipersaitas" xfId="67" builtinId="8" hidden="1"/>
    <cellStyle name="Hipersaitas" xfId="59" builtinId="8" hidden="1"/>
    <cellStyle name="Hipersaitas" xfId="9" builtinId="8" hidden="1"/>
    <cellStyle name="Hipersaitas" xfId="23" builtinId="8" hidden="1"/>
    <cellStyle name="Hipersaitas" xfId="17" builtinId="8" hidden="1"/>
    <cellStyle name="Hipersaitas" xfId="3" builtinId="8" hidden="1"/>
    <cellStyle name="Hipersaitas" xfId="11" builtinId="8" hidden="1"/>
    <cellStyle name="Hipersaitas" xfId="7" builtinId="8" hidden="1"/>
    <cellStyle name="Hipersaitas" xfId="1" builtinId="8" hidden="1"/>
    <cellStyle name="Hipersaitas" xfId="91" builtinId="8" hidden="1"/>
    <cellStyle name="Hipersaitas" xfId="85" builtinId="8" hidden="1"/>
    <cellStyle name="Hipersaitas" xfId="31" builtinId="8" hidden="1"/>
    <cellStyle name="Hipersaitas" xfId="39" builtinId="8" hidden="1"/>
    <cellStyle name="Hipersaitas" xfId="19" builtinId="8" hidden="1"/>
    <cellStyle name="Hipersaitas" xfId="13" builtinId="8" hidden="1"/>
    <cellStyle name="Hipersaitas" xfId="15" builtinId="8" hidden="1"/>
    <cellStyle name="Hipersaitas" xfId="51" builtinId="8" hidden="1"/>
    <cellStyle name="Hipersaitas" xfId="65" builtinId="8" hidden="1"/>
    <cellStyle name="Hipersaitas" xfId="43" builtinId="8" hidden="1"/>
    <cellStyle name="Hipersaitas" xfId="49" builtinId="8" hidden="1"/>
    <cellStyle name="Hipersaitas" xfId="81" builtinId="8" hidden="1"/>
    <cellStyle name="Hipersaitas" xfId="41" builtinId="8" hidden="1"/>
    <cellStyle name="Hipersaitas" xfId="29" builtinId="8" hidden="1"/>
    <cellStyle name="Įprastas" xfId="0" builtinId="0"/>
    <cellStyle name="Kablelis" xfId="97"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I30"/>
  <sheetViews>
    <sheetView tabSelected="1" topLeftCell="A7" zoomScale="70" zoomScaleNormal="70" zoomScalePageLayoutView="150" workbookViewId="0">
      <selection activeCell="AI22" sqref="AI22"/>
    </sheetView>
  </sheetViews>
  <sheetFormatPr defaultColWidth="11.42578125" defaultRowHeight="15"/>
  <cols>
    <col min="1" max="1" width="7.5703125" customWidth="1"/>
    <col min="2" max="2" width="6.28515625" customWidth="1"/>
    <col min="3" max="3" width="51.85546875" customWidth="1"/>
    <col min="4" max="4" width="18.42578125" customWidth="1"/>
    <col min="5" max="32" width="6.7109375" customWidth="1"/>
    <col min="33" max="33" width="11.7109375" customWidth="1"/>
  </cols>
  <sheetData>
    <row r="2" spans="1:33" ht="63" customHeight="1">
      <c r="C2" s="44" t="s">
        <v>0</v>
      </c>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1:33" ht="42.75" customHeight="1" thickBot="1">
      <c r="B3" s="47" t="s">
        <v>1</v>
      </c>
      <c r="C3" s="48"/>
      <c r="D3" s="48"/>
      <c r="E3" s="48"/>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row>
    <row r="4" spans="1:33" ht="43.9" customHeight="1" thickBot="1">
      <c r="B4" s="49" t="s">
        <v>2</v>
      </c>
      <c r="C4" s="50"/>
      <c r="D4" s="50"/>
      <c r="E4" s="50"/>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1"/>
    </row>
    <row r="5" spans="1:33" ht="39.75" customHeight="1">
      <c r="B5" s="56" t="s">
        <v>3</v>
      </c>
      <c r="C5" s="58" t="s">
        <v>4</v>
      </c>
      <c r="D5" s="60" t="s">
        <v>5</v>
      </c>
      <c r="E5" s="65" t="s">
        <v>6</v>
      </c>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62" t="s">
        <v>7</v>
      </c>
    </row>
    <row r="6" spans="1:33" ht="78" customHeight="1" thickBot="1">
      <c r="B6" s="57"/>
      <c r="C6" s="59"/>
      <c r="D6" s="61"/>
      <c r="E6" s="30" t="s">
        <v>8</v>
      </c>
      <c r="F6" s="31" t="s">
        <v>9</v>
      </c>
      <c r="G6" s="31" t="s">
        <v>10</v>
      </c>
      <c r="H6" s="31" t="s">
        <v>11</v>
      </c>
      <c r="I6" s="31" t="s">
        <v>12</v>
      </c>
      <c r="J6" s="31" t="s">
        <v>13</v>
      </c>
      <c r="K6" s="31" t="s">
        <v>14</v>
      </c>
      <c r="L6" s="31" t="s">
        <v>15</v>
      </c>
      <c r="M6" s="31" t="s">
        <v>16</v>
      </c>
      <c r="N6" s="32" t="s">
        <v>17</v>
      </c>
      <c r="O6" s="31" t="s">
        <v>18</v>
      </c>
      <c r="P6" s="32" t="s">
        <v>19</v>
      </c>
      <c r="Q6" s="31" t="s">
        <v>19</v>
      </c>
      <c r="R6" s="32" t="s">
        <v>20</v>
      </c>
      <c r="S6" s="31" t="s">
        <v>21</v>
      </c>
      <c r="T6" s="32" t="s">
        <v>22</v>
      </c>
      <c r="U6" s="31" t="s">
        <v>23</v>
      </c>
      <c r="V6" s="32" t="s">
        <v>24</v>
      </c>
      <c r="W6" s="31" t="s">
        <v>25</v>
      </c>
      <c r="X6" s="31" t="s">
        <v>26</v>
      </c>
      <c r="Y6" s="31" t="s">
        <v>27</v>
      </c>
      <c r="Z6" s="31" t="s">
        <v>28</v>
      </c>
      <c r="AA6" s="31" t="s">
        <v>29</v>
      </c>
      <c r="AB6" s="31" t="s">
        <v>30</v>
      </c>
      <c r="AC6" s="31" t="s">
        <v>31</v>
      </c>
      <c r="AD6" s="31" t="s">
        <v>32</v>
      </c>
      <c r="AE6" s="31" t="s">
        <v>33</v>
      </c>
      <c r="AF6" s="31" t="s">
        <v>34</v>
      </c>
      <c r="AG6" s="63"/>
    </row>
    <row r="7" spans="1:33" s="24" customFormat="1" ht="20.25" customHeight="1">
      <c r="B7" s="23"/>
      <c r="C7" s="22"/>
      <c r="D7" s="25"/>
      <c r="E7" s="26"/>
      <c r="F7" s="27"/>
      <c r="G7" s="27"/>
      <c r="H7" s="27"/>
      <c r="I7" s="27"/>
      <c r="J7" s="27"/>
      <c r="K7" s="27"/>
      <c r="L7" s="27"/>
      <c r="M7" s="27"/>
      <c r="N7" s="27"/>
      <c r="O7" s="27"/>
      <c r="P7" s="27"/>
      <c r="Q7" s="27"/>
      <c r="R7" s="27"/>
      <c r="S7" s="27"/>
      <c r="T7" s="27"/>
      <c r="U7" s="27"/>
      <c r="V7" s="27"/>
      <c r="W7" s="27"/>
      <c r="X7" s="27"/>
      <c r="Y7" s="27"/>
      <c r="Z7" s="27"/>
      <c r="AA7" s="27"/>
      <c r="AB7" s="27"/>
      <c r="AC7" s="27"/>
      <c r="AD7" s="27"/>
      <c r="AE7" s="27"/>
      <c r="AF7" s="28"/>
      <c r="AG7" s="29"/>
    </row>
    <row r="8" spans="1:33" s="20" customFormat="1" ht="33.6" customHeight="1">
      <c r="A8" s="21"/>
      <c r="B8" s="23">
        <v>1</v>
      </c>
      <c r="C8" s="22" t="s">
        <v>35</v>
      </c>
      <c r="D8" s="10" t="s">
        <v>36</v>
      </c>
      <c r="E8" s="8">
        <v>0</v>
      </c>
      <c r="F8" s="2">
        <v>0</v>
      </c>
      <c r="G8" s="2">
        <v>0</v>
      </c>
      <c r="H8" s="2">
        <v>0</v>
      </c>
      <c r="I8" s="2">
        <v>0</v>
      </c>
      <c r="J8" s="2">
        <v>0</v>
      </c>
      <c r="K8" s="2">
        <v>0</v>
      </c>
      <c r="L8" s="2">
        <v>0</v>
      </c>
      <c r="M8" s="2">
        <v>0</v>
      </c>
      <c r="N8" s="2">
        <v>0</v>
      </c>
      <c r="O8" s="2">
        <v>0</v>
      </c>
      <c r="P8" s="2">
        <v>0</v>
      </c>
      <c r="Q8" s="2">
        <v>0</v>
      </c>
      <c r="R8" s="2">
        <v>0</v>
      </c>
      <c r="S8" s="2">
        <v>0</v>
      </c>
      <c r="T8" s="2">
        <v>0</v>
      </c>
      <c r="U8" s="2">
        <v>0</v>
      </c>
      <c r="V8" s="2">
        <v>0</v>
      </c>
      <c r="W8" s="2">
        <v>0</v>
      </c>
      <c r="X8" s="2">
        <v>0</v>
      </c>
      <c r="Y8" s="2">
        <v>0</v>
      </c>
      <c r="Z8" s="2">
        <v>0</v>
      </c>
      <c r="AA8" s="2">
        <v>0</v>
      </c>
      <c r="AB8" s="2">
        <v>0</v>
      </c>
      <c r="AC8" s="2">
        <v>0</v>
      </c>
      <c r="AD8" s="2">
        <v>0</v>
      </c>
      <c r="AE8" s="2">
        <v>0</v>
      </c>
      <c r="AF8" s="19"/>
      <c r="AG8" s="5">
        <f>SUM(E8:AF8)</f>
        <v>0</v>
      </c>
    </row>
    <row r="9" spans="1:33" s="20" customFormat="1" ht="20.25" customHeight="1">
      <c r="A9" s="21"/>
      <c r="B9" s="23">
        <v>2</v>
      </c>
      <c r="C9" s="22" t="s">
        <v>37</v>
      </c>
      <c r="D9" s="10" t="s">
        <v>36</v>
      </c>
      <c r="E9" s="8">
        <v>0</v>
      </c>
      <c r="F9" s="2">
        <v>0</v>
      </c>
      <c r="G9" s="2">
        <v>0</v>
      </c>
      <c r="H9" s="2">
        <v>0</v>
      </c>
      <c r="I9" s="2">
        <v>0</v>
      </c>
      <c r="J9" s="2">
        <v>0</v>
      </c>
      <c r="K9" s="2">
        <v>0</v>
      </c>
      <c r="L9" s="2">
        <v>0</v>
      </c>
      <c r="M9" s="2">
        <v>0</v>
      </c>
      <c r="N9" s="2">
        <v>0</v>
      </c>
      <c r="O9" s="2">
        <v>0</v>
      </c>
      <c r="P9" s="2">
        <v>0</v>
      </c>
      <c r="Q9" s="2">
        <v>0</v>
      </c>
      <c r="R9" s="2">
        <v>0</v>
      </c>
      <c r="S9" s="2">
        <v>0</v>
      </c>
      <c r="T9" s="2">
        <v>0</v>
      </c>
      <c r="U9" s="2">
        <v>0</v>
      </c>
      <c r="V9" s="2">
        <v>0</v>
      </c>
      <c r="W9" s="2">
        <v>0</v>
      </c>
      <c r="X9" s="2">
        <v>0</v>
      </c>
      <c r="Y9" s="2">
        <v>0</v>
      </c>
      <c r="Z9" s="2">
        <v>0</v>
      </c>
      <c r="AA9" s="2">
        <v>0</v>
      </c>
      <c r="AB9" s="2">
        <v>0</v>
      </c>
      <c r="AC9" s="2">
        <v>0</v>
      </c>
      <c r="AD9" s="2">
        <v>0</v>
      </c>
      <c r="AE9" s="2">
        <v>0</v>
      </c>
      <c r="AF9" s="18"/>
      <c r="AG9" s="5">
        <f t="shared" ref="AG9:AG21" si="0">SUM(E9:AF9)</f>
        <v>0</v>
      </c>
    </row>
    <row r="10" spans="1:33" s="20" customFormat="1" ht="20.25" customHeight="1">
      <c r="A10" s="21"/>
      <c r="B10" s="23">
        <v>3</v>
      </c>
      <c r="C10" s="22" t="s">
        <v>38</v>
      </c>
      <c r="D10" s="10" t="s">
        <v>36</v>
      </c>
      <c r="E10" s="8">
        <v>0</v>
      </c>
      <c r="F10" s="2">
        <v>0</v>
      </c>
      <c r="G10" s="2">
        <v>0</v>
      </c>
      <c r="H10" s="2">
        <v>0</v>
      </c>
      <c r="I10" s="2">
        <v>0</v>
      </c>
      <c r="J10" s="2">
        <v>0</v>
      </c>
      <c r="K10" s="2">
        <v>0</v>
      </c>
      <c r="L10" s="2">
        <v>0</v>
      </c>
      <c r="M10" s="2">
        <v>0</v>
      </c>
      <c r="N10" s="2">
        <v>0</v>
      </c>
      <c r="O10" s="2">
        <v>0</v>
      </c>
      <c r="P10" s="2">
        <v>0</v>
      </c>
      <c r="Q10" s="2">
        <v>0</v>
      </c>
      <c r="R10" s="2">
        <v>0</v>
      </c>
      <c r="S10" s="2">
        <v>0</v>
      </c>
      <c r="T10" s="2">
        <v>0</v>
      </c>
      <c r="U10" s="2">
        <v>0</v>
      </c>
      <c r="V10" s="2">
        <v>0</v>
      </c>
      <c r="W10" s="2">
        <v>0</v>
      </c>
      <c r="X10" s="2">
        <v>0</v>
      </c>
      <c r="Y10" s="2">
        <v>0</v>
      </c>
      <c r="Z10" s="2">
        <v>0</v>
      </c>
      <c r="AA10" s="2">
        <v>0</v>
      </c>
      <c r="AB10" s="2">
        <v>0</v>
      </c>
      <c r="AC10" s="2">
        <v>0</v>
      </c>
      <c r="AD10" s="2">
        <v>0</v>
      </c>
      <c r="AE10" s="2">
        <v>0</v>
      </c>
      <c r="AF10" s="18"/>
      <c r="AG10" s="5">
        <f t="shared" si="0"/>
        <v>0</v>
      </c>
    </row>
    <row r="11" spans="1:33" s="20" customFormat="1" ht="20.25" customHeight="1">
      <c r="A11" s="21"/>
      <c r="B11" s="23">
        <v>4</v>
      </c>
      <c r="C11" s="22" t="s">
        <v>39</v>
      </c>
      <c r="D11" s="10" t="s">
        <v>36</v>
      </c>
      <c r="E11" s="8">
        <v>0</v>
      </c>
      <c r="F11" s="2">
        <v>0</v>
      </c>
      <c r="G11" s="2">
        <v>0</v>
      </c>
      <c r="H11" s="2">
        <v>0</v>
      </c>
      <c r="I11" s="2">
        <v>0</v>
      </c>
      <c r="J11" s="2">
        <v>0</v>
      </c>
      <c r="K11" s="2">
        <v>0</v>
      </c>
      <c r="L11" s="2">
        <v>0</v>
      </c>
      <c r="M11" s="2">
        <v>0</v>
      </c>
      <c r="N11" s="2">
        <v>0</v>
      </c>
      <c r="O11" s="2">
        <v>0</v>
      </c>
      <c r="P11" s="2">
        <v>0</v>
      </c>
      <c r="Q11" s="2">
        <v>0</v>
      </c>
      <c r="R11" s="2">
        <v>0</v>
      </c>
      <c r="S11" s="2">
        <v>0</v>
      </c>
      <c r="T11" s="2">
        <v>0</v>
      </c>
      <c r="U11" s="2">
        <v>0</v>
      </c>
      <c r="V11" s="2">
        <v>0</v>
      </c>
      <c r="W11" s="2">
        <v>0</v>
      </c>
      <c r="X11" s="2">
        <v>0</v>
      </c>
      <c r="Y11" s="2">
        <v>0</v>
      </c>
      <c r="Z11" s="2">
        <v>0</v>
      </c>
      <c r="AA11" s="2">
        <v>0</v>
      </c>
      <c r="AB11" s="2">
        <v>0</v>
      </c>
      <c r="AC11" s="2">
        <v>0</v>
      </c>
      <c r="AD11" s="2">
        <v>0</v>
      </c>
      <c r="AE11" s="2">
        <v>0</v>
      </c>
      <c r="AF11" s="18"/>
      <c r="AG11" s="5">
        <f t="shared" si="0"/>
        <v>0</v>
      </c>
    </row>
    <row r="12" spans="1:33" s="20" customFormat="1" ht="20.25" customHeight="1">
      <c r="A12" s="21"/>
      <c r="B12" s="23">
        <v>5</v>
      </c>
      <c r="C12" s="22" t="s">
        <v>40</v>
      </c>
      <c r="D12" s="10" t="s">
        <v>36</v>
      </c>
      <c r="E12" s="8">
        <v>0</v>
      </c>
      <c r="F12" s="2">
        <v>0</v>
      </c>
      <c r="G12" s="2">
        <v>0</v>
      </c>
      <c r="H12" s="2">
        <v>0</v>
      </c>
      <c r="I12" s="2">
        <v>0</v>
      </c>
      <c r="J12" s="2">
        <v>0</v>
      </c>
      <c r="K12" s="2">
        <v>0</v>
      </c>
      <c r="L12" s="2">
        <v>0</v>
      </c>
      <c r="M12" s="2">
        <v>0</v>
      </c>
      <c r="N12" s="2">
        <v>0</v>
      </c>
      <c r="O12" s="2">
        <v>0</v>
      </c>
      <c r="P12" s="2">
        <v>0</v>
      </c>
      <c r="Q12" s="2">
        <v>0</v>
      </c>
      <c r="R12" s="2">
        <v>0</v>
      </c>
      <c r="S12" s="2">
        <v>0</v>
      </c>
      <c r="T12" s="2">
        <v>0</v>
      </c>
      <c r="U12" s="2">
        <v>0</v>
      </c>
      <c r="V12" s="2">
        <v>0</v>
      </c>
      <c r="W12" s="2">
        <v>0</v>
      </c>
      <c r="X12" s="2">
        <v>0</v>
      </c>
      <c r="Y12" s="2">
        <v>0</v>
      </c>
      <c r="Z12" s="2">
        <v>0</v>
      </c>
      <c r="AA12" s="2">
        <v>0</v>
      </c>
      <c r="AB12" s="2">
        <v>0</v>
      </c>
      <c r="AC12" s="2">
        <v>0</v>
      </c>
      <c r="AD12" s="2">
        <v>0</v>
      </c>
      <c r="AE12" s="2">
        <v>0</v>
      </c>
      <c r="AF12" s="18"/>
      <c r="AG12" s="5">
        <f t="shared" si="0"/>
        <v>0</v>
      </c>
    </row>
    <row r="13" spans="1:33" s="20" customFormat="1" ht="20.25" customHeight="1">
      <c r="A13" s="21"/>
      <c r="B13" s="23">
        <v>6</v>
      </c>
      <c r="C13" s="22" t="s">
        <v>41</v>
      </c>
      <c r="D13" s="10" t="s">
        <v>36</v>
      </c>
      <c r="E13" s="8">
        <v>0</v>
      </c>
      <c r="F13" s="2">
        <v>0</v>
      </c>
      <c r="G13" s="2">
        <v>0</v>
      </c>
      <c r="H13" s="2">
        <v>0</v>
      </c>
      <c r="I13" s="2">
        <v>0</v>
      </c>
      <c r="J13" s="2">
        <v>0</v>
      </c>
      <c r="K13" s="2">
        <v>0</v>
      </c>
      <c r="L13" s="2">
        <v>0</v>
      </c>
      <c r="M13" s="2">
        <v>0</v>
      </c>
      <c r="N13" s="2">
        <v>0</v>
      </c>
      <c r="O13" s="2">
        <v>0</v>
      </c>
      <c r="P13" s="2">
        <v>0</v>
      </c>
      <c r="Q13" s="2">
        <v>0</v>
      </c>
      <c r="R13" s="2">
        <v>0</v>
      </c>
      <c r="S13" s="2">
        <v>0</v>
      </c>
      <c r="T13" s="2">
        <v>0</v>
      </c>
      <c r="U13" s="2">
        <v>0</v>
      </c>
      <c r="V13" s="2">
        <v>0</v>
      </c>
      <c r="W13" s="2">
        <v>0</v>
      </c>
      <c r="X13" s="2">
        <v>0</v>
      </c>
      <c r="Y13" s="2">
        <v>0</v>
      </c>
      <c r="Z13" s="2">
        <v>0</v>
      </c>
      <c r="AA13" s="2">
        <v>0</v>
      </c>
      <c r="AB13" s="2">
        <v>0</v>
      </c>
      <c r="AC13" s="2">
        <v>0</v>
      </c>
      <c r="AD13" s="2">
        <v>0</v>
      </c>
      <c r="AE13" s="2">
        <v>0</v>
      </c>
      <c r="AF13" s="18"/>
      <c r="AG13" s="5">
        <f t="shared" si="0"/>
        <v>0</v>
      </c>
    </row>
    <row r="14" spans="1:33" s="20" customFormat="1" ht="20.25" customHeight="1">
      <c r="A14" s="21"/>
      <c r="B14" s="23">
        <v>7</v>
      </c>
      <c r="C14" s="22" t="s">
        <v>42</v>
      </c>
      <c r="D14" s="10" t="s">
        <v>36</v>
      </c>
      <c r="E14" s="8">
        <v>0</v>
      </c>
      <c r="F14" s="2">
        <v>0</v>
      </c>
      <c r="G14" s="2">
        <v>0</v>
      </c>
      <c r="H14" s="2">
        <v>0</v>
      </c>
      <c r="I14" s="2">
        <v>0</v>
      </c>
      <c r="J14" s="2">
        <v>0</v>
      </c>
      <c r="K14" s="2">
        <v>0</v>
      </c>
      <c r="L14" s="2">
        <v>0</v>
      </c>
      <c r="M14" s="2">
        <v>0</v>
      </c>
      <c r="N14" s="2">
        <v>0</v>
      </c>
      <c r="O14" s="2">
        <v>0</v>
      </c>
      <c r="P14" s="2">
        <v>0</v>
      </c>
      <c r="Q14" s="2">
        <v>0</v>
      </c>
      <c r="R14" s="2">
        <v>0</v>
      </c>
      <c r="S14" s="2">
        <v>0</v>
      </c>
      <c r="T14" s="2">
        <v>0</v>
      </c>
      <c r="U14" s="2">
        <v>0</v>
      </c>
      <c r="V14" s="2">
        <v>0</v>
      </c>
      <c r="W14" s="2">
        <v>0</v>
      </c>
      <c r="X14" s="2">
        <v>0</v>
      </c>
      <c r="Y14" s="2">
        <v>0</v>
      </c>
      <c r="Z14" s="2">
        <v>0</v>
      </c>
      <c r="AA14" s="2">
        <v>0</v>
      </c>
      <c r="AB14" s="2">
        <v>0</v>
      </c>
      <c r="AC14" s="2">
        <v>0</v>
      </c>
      <c r="AD14" s="2">
        <v>0</v>
      </c>
      <c r="AE14" s="2">
        <v>0</v>
      </c>
      <c r="AF14" s="18"/>
      <c r="AG14" s="5">
        <f t="shared" si="0"/>
        <v>0</v>
      </c>
    </row>
    <row r="15" spans="1:33" s="20" customFormat="1" ht="20.25" customHeight="1">
      <c r="A15" s="21"/>
      <c r="B15" s="23">
        <v>8</v>
      </c>
      <c r="C15" s="22" t="s">
        <v>43</v>
      </c>
      <c r="D15" s="10" t="s">
        <v>36</v>
      </c>
      <c r="E15" s="8">
        <v>0</v>
      </c>
      <c r="F15" s="2">
        <v>0</v>
      </c>
      <c r="G15" s="2">
        <v>0</v>
      </c>
      <c r="H15" s="2">
        <v>0</v>
      </c>
      <c r="I15" s="2">
        <v>0</v>
      </c>
      <c r="J15" s="2">
        <v>0</v>
      </c>
      <c r="K15" s="2">
        <v>0</v>
      </c>
      <c r="L15" s="2">
        <v>0</v>
      </c>
      <c r="M15" s="2">
        <v>0</v>
      </c>
      <c r="N15" s="2">
        <v>0</v>
      </c>
      <c r="O15" s="2">
        <v>0</v>
      </c>
      <c r="P15" s="2">
        <v>0</v>
      </c>
      <c r="Q15" s="2">
        <v>0</v>
      </c>
      <c r="R15" s="2">
        <v>0</v>
      </c>
      <c r="S15" s="2">
        <v>0</v>
      </c>
      <c r="T15" s="2">
        <v>0</v>
      </c>
      <c r="U15" s="2">
        <v>0</v>
      </c>
      <c r="V15" s="2">
        <v>0</v>
      </c>
      <c r="W15" s="2">
        <v>0</v>
      </c>
      <c r="X15" s="2">
        <v>0</v>
      </c>
      <c r="Y15" s="2">
        <v>0</v>
      </c>
      <c r="Z15" s="2">
        <v>0</v>
      </c>
      <c r="AA15" s="2">
        <v>0</v>
      </c>
      <c r="AB15" s="2">
        <v>0</v>
      </c>
      <c r="AC15" s="2">
        <v>0</v>
      </c>
      <c r="AD15" s="2">
        <v>0</v>
      </c>
      <c r="AE15" s="2">
        <v>0</v>
      </c>
      <c r="AF15" s="18"/>
      <c r="AG15" s="5">
        <f t="shared" si="0"/>
        <v>0</v>
      </c>
    </row>
    <row r="16" spans="1:33" s="20" customFormat="1" ht="20.25" customHeight="1">
      <c r="A16" s="21"/>
      <c r="B16" s="23">
        <v>9</v>
      </c>
      <c r="C16" s="22" t="s">
        <v>44</v>
      </c>
      <c r="D16" s="10" t="s">
        <v>36</v>
      </c>
      <c r="E16" s="8">
        <v>0</v>
      </c>
      <c r="F16" s="2">
        <v>0</v>
      </c>
      <c r="G16" s="2">
        <v>0</v>
      </c>
      <c r="H16" s="2">
        <v>0</v>
      </c>
      <c r="I16" s="2">
        <v>0</v>
      </c>
      <c r="J16" s="2">
        <v>0</v>
      </c>
      <c r="K16" s="2">
        <v>0</v>
      </c>
      <c r="L16" s="2">
        <v>0</v>
      </c>
      <c r="M16" s="2">
        <v>0</v>
      </c>
      <c r="N16" s="2">
        <v>0</v>
      </c>
      <c r="O16" s="2">
        <v>0</v>
      </c>
      <c r="P16" s="2">
        <v>0</v>
      </c>
      <c r="Q16" s="2">
        <v>0</v>
      </c>
      <c r="R16" s="2">
        <v>0</v>
      </c>
      <c r="S16" s="2">
        <v>0</v>
      </c>
      <c r="T16" s="2">
        <v>0</v>
      </c>
      <c r="U16" s="2">
        <v>0</v>
      </c>
      <c r="V16" s="2">
        <v>0</v>
      </c>
      <c r="W16" s="2">
        <v>0</v>
      </c>
      <c r="X16" s="2">
        <v>0</v>
      </c>
      <c r="Y16" s="2">
        <v>0</v>
      </c>
      <c r="Z16" s="2">
        <v>0</v>
      </c>
      <c r="AA16" s="2">
        <v>0</v>
      </c>
      <c r="AB16" s="2">
        <v>0</v>
      </c>
      <c r="AC16" s="2">
        <v>0</v>
      </c>
      <c r="AD16" s="2">
        <v>0</v>
      </c>
      <c r="AE16" s="2">
        <v>0</v>
      </c>
      <c r="AF16" s="18"/>
      <c r="AG16" s="5">
        <f t="shared" si="0"/>
        <v>0</v>
      </c>
    </row>
    <row r="17" spans="1:35" s="20" customFormat="1" ht="20.25" customHeight="1">
      <c r="A17" s="21"/>
      <c r="B17" s="23">
        <v>10</v>
      </c>
      <c r="C17" s="22" t="s">
        <v>45</v>
      </c>
      <c r="D17" s="10" t="s">
        <v>36</v>
      </c>
      <c r="E17" s="8">
        <v>0</v>
      </c>
      <c r="F17" s="2">
        <v>0</v>
      </c>
      <c r="G17" s="2">
        <v>0</v>
      </c>
      <c r="H17" s="2">
        <v>0</v>
      </c>
      <c r="I17" s="2">
        <v>0</v>
      </c>
      <c r="J17" s="2">
        <v>0</v>
      </c>
      <c r="K17" s="2">
        <v>0</v>
      </c>
      <c r="L17" s="2">
        <v>0</v>
      </c>
      <c r="M17" s="2">
        <v>0</v>
      </c>
      <c r="N17" s="2">
        <v>0</v>
      </c>
      <c r="O17" s="2">
        <v>0</v>
      </c>
      <c r="P17" s="2">
        <v>0</v>
      </c>
      <c r="Q17" s="2">
        <v>0</v>
      </c>
      <c r="R17" s="2">
        <v>0</v>
      </c>
      <c r="S17" s="2">
        <v>0</v>
      </c>
      <c r="T17" s="2">
        <v>0</v>
      </c>
      <c r="U17" s="2">
        <v>0</v>
      </c>
      <c r="V17" s="2">
        <v>0</v>
      </c>
      <c r="W17" s="2">
        <v>0</v>
      </c>
      <c r="X17" s="2">
        <v>0</v>
      </c>
      <c r="Y17" s="2">
        <v>0</v>
      </c>
      <c r="Z17" s="2">
        <v>0</v>
      </c>
      <c r="AA17" s="2">
        <v>0</v>
      </c>
      <c r="AB17" s="2">
        <v>0</v>
      </c>
      <c r="AC17" s="2">
        <v>0</v>
      </c>
      <c r="AD17" s="2">
        <v>0</v>
      </c>
      <c r="AE17" s="2">
        <v>0</v>
      </c>
      <c r="AF17" s="18"/>
      <c r="AG17" s="5">
        <f t="shared" si="0"/>
        <v>0</v>
      </c>
    </row>
    <row r="18" spans="1:35" s="20" customFormat="1" ht="20.25" customHeight="1">
      <c r="A18" s="21"/>
      <c r="B18" s="23">
        <v>11</v>
      </c>
      <c r="C18" s="22" t="s">
        <v>46</v>
      </c>
      <c r="D18" s="10" t="s">
        <v>36</v>
      </c>
      <c r="E18" s="8">
        <v>0</v>
      </c>
      <c r="F18" s="2">
        <v>0</v>
      </c>
      <c r="G18" s="2">
        <v>0</v>
      </c>
      <c r="H18" s="2">
        <v>0</v>
      </c>
      <c r="I18" s="2">
        <v>0</v>
      </c>
      <c r="J18" s="2">
        <v>0</v>
      </c>
      <c r="K18" s="2">
        <v>0</v>
      </c>
      <c r="L18" s="2">
        <v>0</v>
      </c>
      <c r="M18" s="2">
        <v>0</v>
      </c>
      <c r="N18" s="2">
        <v>0</v>
      </c>
      <c r="O18" s="2">
        <v>0</v>
      </c>
      <c r="P18" s="2">
        <v>0</v>
      </c>
      <c r="Q18" s="2">
        <v>0</v>
      </c>
      <c r="R18" s="2">
        <v>0</v>
      </c>
      <c r="S18" s="2">
        <v>0</v>
      </c>
      <c r="T18" s="2">
        <v>0</v>
      </c>
      <c r="U18" s="2">
        <v>0</v>
      </c>
      <c r="V18" s="2">
        <v>0</v>
      </c>
      <c r="W18" s="2">
        <v>0</v>
      </c>
      <c r="X18" s="2">
        <v>0</v>
      </c>
      <c r="Y18" s="2">
        <v>0</v>
      </c>
      <c r="Z18" s="2">
        <v>0</v>
      </c>
      <c r="AA18" s="2">
        <v>0</v>
      </c>
      <c r="AB18" s="2">
        <v>0</v>
      </c>
      <c r="AC18" s="2">
        <v>0</v>
      </c>
      <c r="AD18" s="2">
        <v>0</v>
      </c>
      <c r="AE18" s="2">
        <v>0</v>
      </c>
      <c r="AF18" s="18"/>
      <c r="AG18" s="5">
        <f t="shared" si="0"/>
        <v>0</v>
      </c>
    </row>
    <row r="19" spans="1:35" s="40" customFormat="1" ht="20.25" customHeight="1">
      <c r="A19" s="33"/>
      <c r="B19" s="23">
        <v>12</v>
      </c>
      <c r="C19" s="42" t="s">
        <v>47</v>
      </c>
      <c r="D19" s="10" t="s">
        <v>36</v>
      </c>
      <c r="E19" s="8">
        <v>0</v>
      </c>
      <c r="F19" s="2">
        <v>0</v>
      </c>
      <c r="G19" s="2">
        <v>0</v>
      </c>
      <c r="H19" s="2">
        <v>0</v>
      </c>
      <c r="I19" s="2">
        <v>0</v>
      </c>
      <c r="J19" s="2">
        <v>0</v>
      </c>
      <c r="K19" s="2">
        <v>0</v>
      </c>
      <c r="L19" s="2">
        <v>0</v>
      </c>
      <c r="M19" s="2">
        <v>0</v>
      </c>
      <c r="N19" s="2">
        <v>0</v>
      </c>
      <c r="O19" s="2">
        <v>0</v>
      </c>
      <c r="P19" s="2">
        <v>0</v>
      </c>
      <c r="Q19" s="2">
        <v>0</v>
      </c>
      <c r="R19" s="2">
        <v>0</v>
      </c>
      <c r="S19" s="2">
        <v>0</v>
      </c>
      <c r="T19" s="2">
        <v>0</v>
      </c>
      <c r="U19" s="2">
        <v>0</v>
      </c>
      <c r="V19" s="2">
        <v>0</v>
      </c>
      <c r="W19" s="2">
        <v>0</v>
      </c>
      <c r="X19" s="2">
        <v>0</v>
      </c>
      <c r="Y19" s="2">
        <v>0</v>
      </c>
      <c r="Z19" s="2">
        <v>0</v>
      </c>
      <c r="AA19" s="2">
        <v>0</v>
      </c>
      <c r="AB19" s="2">
        <v>0</v>
      </c>
      <c r="AC19" s="2">
        <v>0</v>
      </c>
      <c r="AD19" s="2">
        <v>0</v>
      </c>
      <c r="AE19" s="2">
        <v>0</v>
      </c>
      <c r="AF19" s="41"/>
      <c r="AG19" s="5">
        <f t="shared" si="0"/>
        <v>0</v>
      </c>
    </row>
    <row r="20" spans="1:35" s="20" customFormat="1" ht="20.25" customHeight="1">
      <c r="A20" s="21"/>
      <c r="B20" s="23">
        <v>13</v>
      </c>
      <c r="C20" s="22" t="s">
        <v>48</v>
      </c>
      <c r="D20" s="10" t="s">
        <v>36</v>
      </c>
      <c r="E20" s="8">
        <v>0</v>
      </c>
      <c r="F20" s="2">
        <v>0</v>
      </c>
      <c r="G20" s="2">
        <v>0</v>
      </c>
      <c r="H20" s="2">
        <v>0</v>
      </c>
      <c r="I20" s="2">
        <v>0</v>
      </c>
      <c r="J20" s="2">
        <v>0</v>
      </c>
      <c r="K20" s="2">
        <v>0</v>
      </c>
      <c r="L20" s="2">
        <v>0</v>
      </c>
      <c r="M20" s="2">
        <v>0</v>
      </c>
      <c r="N20" s="2">
        <v>0</v>
      </c>
      <c r="O20" s="2">
        <v>0</v>
      </c>
      <c r="P20" s="2">
        <v>0</v>
      </c>
      <c r="Q20" s="2">
        <v>0</v>
      </c>
      <c r="R20" s="2">
        <v>0</v>
      </c>
      <c r="S20" s="2">
        <v>0</v>
      </c>
      <c r="T20" s="2">
        <v>0</v>
      </c>
      <c r="U20" s="2">
        <v>0</v>
      </c>
      <c r="V20" s="2">
        <v>0</v>
      </c>
      <c r="W20" s="2">
        <v>0</v>
      </c>
      <c r="X20" s="2">
        <v>0</v>
      </c>
      <c r="Y20" s="2">
        <v>0</v>
      </c>
      <c r="Z20" s="2">
        <v>0</v>
      </c>
      <c r="AA20" s="2">
        <v>0</v>
      </c>
      <c r="AB20" s="2">
        <v>0</v>
      </c>
      <c r="AC20" s="2">
        <v>0</v>
      </c>
      <c r="AD20" s="2">
        <v>0</v>
      </c>
      <c r="AE20" s="2">
        <v>0</v>
      </c>
      <c r="AF20" s="18"/>
      <c r="AG20" s="5">
        <f t="shared" si="0"/>
        <v>0</v>
      </c>
    </row>
    <row r="21" spans="1:35" s="20" customFormat="1" ht="50.45" customHeight="1">
      <c r="A21" s="21"/>
      <c r="B21" s="23">
        <v>14</v>
      </c>
      <c r="C21" s="22" t="s">
        <v>49</v>
      </c>
      <c r="D21" s="10" t="s">
        <v>36</v>
      </c>
      <c r="E21" s="8">
        <v>0</v>
      </c>
      <c r="F21" s="2">
        <v>0</v>
      </c>
      <c r="G21" s="2">
        <v>0</v>
      </c>
      <c r="H21" s="2">
        <v>0</v>
      </c>
      <c r="I21" s="2">
        <v>0</v>
      </c>
      <c r="J21" s="2">
        <v>0</v>
      </c>
      <c r="K21" s="2">
        <v>0</v>
      </c>
      <c r="L21" s="2">
        <v>0</v>
      </c>
      <c r="M21" s="2">
        <v>0</v>
      </c>
      <c r="N21" s="2">
        <v>0</v>
      </c>
      <c r="O21" s="2">
        <v>0</v>
      </c>
      <c r="P21" s="2">
        <v>0</v>
      </c>
      <c r="Q21" s="2">
        <v>0</v>
      </c>
      <c r="R21" s="2">
        <v>0</v>
      </c>
      <c r="S21" s="2">
        <v>0</v>
      </c>
      <c r="T21" s="2">
        <v>0</v>
      </c>
      <c r="U21" s="2">
        <v>0</v>
      </c>
      <c r="V21" s="2">
        <v>0</v>
      </c>
      <c r="W21" s="2">
        <v>0</v>
      </c>
      <c r="X21" s="2">
        <v>0</v>
      </c>
      <c r="Y21" s="2">
        <v>0</v>
      </c>
      <c r="Z21" s="2">
        <v>0</v>
      </c>
      <c r="AA21" s="2">
        <v>0</v>
      </c>
      <c r="AB21" s="2">
        <v>0</v>
      </c>
      <c r="AC21" s="2">
        <v>0</v>
      </c>
      <c r="AD21" s="2">
        <v>0</v>
      </c>
      <c r="AE21" s="2">
        <v>0</v>
      </c>
      <c r="AF21" s="18"/>
      <c r="AG21" s="5">
        <f t="shared" si="0"/>
        <v>0</v>
      </c>
    </row>
    <row r="22" spans="1:35" s="40" customFormat="1" ht="20.25" customHeight="1">
      <c r="A22" s="33"/>
      <c r="B22" s="34"/>
      <c r="C22" s="43"/>
      <c r="D22" s="35"/>
      <c r="E22" s="36"/>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c r="AF22" s="38"/>
      <c r="AG22" s="39"/>
    </row>
    <row r="23" spans="1:35" ht="20.25" customHeight="1">
      <c r="B23" s="11"/>
      <c r="C23" s="52" t="s">
        <v>50</v>
      </c>
      <c r="D23" s="53"/>
      <c r="E23" s="13">
        <f t="shared" ref="E23:AG23" si="1">SUBTOTAL(9,E7:E22)</f>
        <v>0</v>
      </c>
      <c r="F23" s="14">
        <f t="shared" si="1"/>
        <v>0</v>
      </c>
      <c r="G23" s="14">
        <f t="shared" si="1"/>
        <v>0</v>
      </c>
      <c r="H23" s="14">
        <f t="shared" si="1"/>
        <v>0</v>
      </c>
      <c r="I23" s="14">
        <f t="shared" si="1"/>
        <v>0</v>
      </c>
      <c r="J23" s="14">
        <f t="shared" si="1"/>
        <v>0</v>
      </c>
      <c r="K23" s="14">
        <f t="shared" si="1"/>
        <v>0</v>
      </c>
      <c r="L23" s="14">
        <f t="shared" si="1"/>
        <v>0</v>
      </c>
      <c r="M23" s="14">
        <f t="shared" si="1"/>
        <v>0</v>
      </c>
      <c r="N23" s="14">
        <f t="shared" si="1"/>
        <v>0</v>
      </c>
      <c r="O23" s="14">
        <f t="shared" si="1"/>
        <v>0</v>
      </c>
      <c r="P23" s="14">
        <f t="shared" si="1"/>
        <v>0</v>
      </c>
      <c r="Q23" s="14">
        <f t="shared" si="1"/>
        <v>0</v>
      </c>
      <c r="R23" s="14">
        <f t="shared" si="1"/>
        <v>0</v>
      </c>
      <c r="S23" s="14">
        <f t="shared" si="1"/>
        <v>0</v>
      </c>
      <c r="T23" s="14">
        <f t="shared" si="1"/>
        <v>0</v>
      </c>
      <c r="U23" s="14">
        <f t="shared" si="1"/>
        <v>0</v>
      </c>
      <c r="V23" s="14">
        <f t="shared" si="1"/>
        <v>0</v>
      </c>
      <c r="W23" s="14">
        <f t="shared" si="1"/>
        <v>0</v>
      </c>
      <c r="X23" s="14">
        <f t="shared" si="1"/>
        <v>0</v>
      </c>
      <c r="Y23" s="14">
        <f t="shared" si="1"/>
        <v>0</v>
      </c>
      <c r="Z23" s="14">
        <f t="shared" si="1"/>
        <v>0</v>
      </c>
      <c r="AA23" s="14">
        <f t="shared" si="1"/>
        <v>0</v>
      </c>
      <c r="AB23" s="14">
        <f t="shared" si="1"/>
        <v>0</v>
      </c>
      <c r="AC23" s="14">
        <f t="shared" si="1"/>
        <v>0</v>
      </c>
      <c r="AD23" s="14">
        <f t="shared" si="1"/>
        <v>0</v>
      </c>
      <c r="AE23" s="14">
        <f t="shared" si="1"/>
        <v>0</v>
      </c>
      <c r="AF23" s="14">
        <f t="shared" si="1"/>
        <v>0</v>
      </c>
      <c r="AG23" s="15">
        <f t="shared" si="1"/>
        <v>0</v>
      </c>
      <c r="AI23" s="1"/>
    </row>
    <row r="24" spans="1:35" ht="20.25" customHeight="1">
      <c r="B24" s="11"/>
      <c r="C24" s="52" t="s">
        <v>51</v>
      </c>
      <c r="D24" s="53"/>
      <c r="E24" s="16">
        <f>ROUND(E23*0.21,2)</f>
        <v>0</v>
      </c>
      <c r="F24" s="17">
        <f t="shared" ref="F24:AF24" si="2">ROUND(F23*0.21,2)</f>
        <v>0</v>
      </c>
      <c r="G24" s="17">
        <f t="shared" si="2"/>
        <v>0</v>
      </c>
      <c r="H24" s="17">
        <f t="shared" si="2"/>
        <v>0</v>
      </c>
      <c r="I24" s="17">
        <f t="shared" si="2"/>
        <v>0</v>
      </c>
      <c r="J24" s="17">
        <f t="shared" si="2"/>
        <v>0</v>
      </c>
      <c r="K24" s="17">
        <f t="shared" si="2"/>
        <v>0</v>
      </c>
      <c r="L24" s="17">
        <f t="shared" si="2"/>
        <v>0</v>
      </c>
      <c r="M24" s="17">
        <f t="shared" si="2"/>
        <v>0</v>
      </c>
      <c r="N24" s="17">
        <f t="shared" si="2"/>
        <v>0</v>
      </c>
      <c r="O24" s="17">
        <f t="shared" ref="O24:AE24" si="3">ROUND(O23*0.21,2)</f>
        <v>0</v>
      </c>
      <c r="P24" s="17">
        <f t="shared" si="3"/>
        <v>0</v>
      </c>
      <c r="Q24" s="17">
        <f t="shared" si="3"/>
        <v>0</v>
      </c>
      <c r="R24" s="17">
        <f t="shared" si="3"/>
        <v>0</v>
      </c>
      <c r="S24" s="17">
        <f t="shared" si="3"/>
        <v>0</v>
      </c>
      <c r="T24" s="17">
        <f t="shared" si="3"/>
        <v>0</v>
      </c>
      <c r="U24" s="17">
        <f t="shared" si="3"/>
        <v>0</v>
      </c>
      <c r="V24" s="17">
        <f t="shared" si="3"/>
        <v>0</v>
      </c>
      <c r="W24" s="17">
        <f t="shared" si="3"/>
        <v>0</v>
      </c>
      <c r="X24" s="17">
        <f t="shared" si="3"/>
        <v>0</v>
      </c>
      <c r="Y24" s="17">
        <f t="shared" si="3"/>
        <v>0</v>
      </c>
      <c r="Z24" s="17">
        <f t="shared" si="3"/>
        <v>0</v>
      </c>
      <c r="AA24" s="17">
        <f t="shared" si="3"/>
        <v>0</v>
      </c>
      <c r="AB24" s="17">
        <f t="shared" si="3"/>
        <v>0</v>
      </c>
      <c r="AC24" s="17">
        <f t="shared" si="3"/>
        <v>0</v>
      </c>
      <c r="AD24" s="17">
        <f t="shared" si="3"/>
        <v>0</v>
      </c>
      <c r="AE24" s="17">
        <f t="shared" si="3"/>
        <v>0</v>
      </c>
      <c r="AF24" s="17">
        <f t="shared" si="2"/>
        <v>0</v>
      </c>
      <c r="AG24" s="6">
        <f>ROUND(AG23*0.21,2)</f>
        <v>0</v>
      </c>
      <c r="AI24" s="1"/>
    </row>
    <row r="25" spans="1:35" ht="20.25" customHeight="1" thickBot="1">
      <c r="B25" s="12"/>
      <c r="C25" s="54" t="s">
        <v>52</v>
      </c>
      <c r="D25" s="55"/>
      <c r="E25" s="9">
        <f>E23+E24</f>
        <v>0</v>
      </c>
      <c r="F25" s="3">
        <f>F23+F24</f>
        <v>0</v>
      </c>
      <c r="G25" s="3">
        <f t="shared" ref="G25:AF25" si="4">G23+G24</f>
        <v>0</v>
      </c>
      <c r="H25" s="3">
        <f t="shared" si="4"/>
        <v>0</v>
      </c>
      <c r="I25" s="3">
        <f t="shared" si="4"/>
        <v>0</v>
      </c>
      <c r="J25" s="3">
        <f t="shared" si="4"/>
        <v>0</v>
      </c>
      <c r="K25" s="3">
        <f t="shared" si="4"/>
        <v>0</v>
      </c>
      <c r="L25" s="3">
        <f t="shared" si="4"/>
        <v>0</v>
      </c>
      <c r="M25" s="3">
        <f t="shared" si="4"/>
        <v>0</v>
      </c>
      <c r="N25" s="3">
        <f t="shared" si="4"/>
        <v>0</v>
      </c>
      <c r="O25" s="3">
        <f t="shared" ref="O25:AE25" si="5">O23+O24</f>
        <v>0</v>
      </c>
      <c r="P25" s="3">
        <f t="shared" si="5"/>
        <v>0</v>
      </c>
      <c r="Q25" s="3">
        <f t="shared" si="5"/>
        <v>0</v>
      </c>
      <c r="R25" s="3">
        <f t="shared" si="5"/>
        <v>0</v>
      </c>
      <c r="S25" s="3">
        <f t="shared" si="5"/>
        <v>0</v>
      </c>
      <c r="T25" s="3">
        <f t="shared" si="5"/>
        <v>0</v>
      </c>
      <c r="U25" s="3">
        <f t="shared" si="5"/>
        <v>0</v>
      </c>
      <c r="V25" s="3">
        <f t="shared" si="5"/>
        <v>0</v>
      </c>
      <c r="W25" s="3">
        <f t="shared" si="5"/>
        <v>0</v>
      </c>
      <c r="X25" s="3">
        <f t="shared" si="5"/>
        <v>0</v>
      </c>
      <c r="Y25" s="3">
        <f t="shared" si="5"/>
        <v>0</v>
      </c>
      <c r="Z25" s="3">
        <f t="shared" si="5"/>
        <v>0</v>
      </c>
      <c r="AA25" s="3">
        <f t="shared" si="5"/>
        <v>0</v>
      </c>
      <c r="AB25" s="3">
        <f t="shared" si="5"/>
        <v>0</v>
      </c>
      <c r="AC25" s="3">
        <f t="shared" si="5"/>
        <v>0</v>
      </c>
      <c r="AD25" s="3">
        <f t="shared" si="5"/>
        <v>0</v>
      </c>
      <c r="AE25" s="3">
        <f>AE23+AE24</f>
        <v>0</v>
      </c>
      <c r="AF25" s="3">
        <f t="shared" si="4"/>
        <v>0</v>
      </c>
      <c r="AG25" s="7">
        <f>AG23+AG24</f>
        <v>0</v>
      </c>
      <c r="AI25" s="1"/>
    </row>
    <row r="28" spans="1:35" ht="124.5" customHeight="1">
      <c r="B28" s="45" t="s">
        <v>53</v>
      </c>
      <c r="C28" s="46"/>
      <c r="D28" s="46"/>
      <c r="E28" s="46"/>
      <c r="F28" s="46"/>
      <c r="G28" s="46"/>
      <c r="H28" s="46"/>
      <c r="I28" s="46"/>
      <c r="J28" s="46"/>
      <c r="K28" s="46"/>
      <c r="L28" s="46"/>
      <c r="M28" s="46"/>
      <c r="N28" s="46"/>
      <c r="O28" s="46"/>
      <c r="P28" s="46"/>
      <c r="Q28" s="46"/>
      <c r="R28" s="46"/>
      <c r="S28" s="46"/>
      <c r="T28" s="46"/>
      <c r="U28" s="46"/>
      <c r="V28" s="46"/>
      <c r="W28" s="46"/>
      <c r="X28" s="46"/>
      <c r="Y28" s="46"/>
      <c r="Z28" s="46"/>
      <c r="AA28" s="46"/>
      <c r="AB28" s="46"/>
      <c r="AC28" s="46"/>
      <c r="AD28" s="46"/>
      <c r="AE28" s="46"/>
      <c r="AF28" s="46"/>
      <c r="AG28" s="46"/>
    </row>
    <row r="30" spans="1:35">
      <c r="B30" s="18"/>
      <c r="C30" t="s">
        <v>54</v>
      </c>
    </row>
  </sheetData>
  <mergeCells count="11">
    <mergeCell ref="B28:AG28"/>
    <mergeCell ref="B3:AG3"/>
    <mergeCell ref="B4:AG4"/>
    <mergeCell ref="C23:D23"/>
    <mergeCell ref="C24:D24"/>
    <mergeCell ref="C25:D25"/>
    <mergeCell ref="B5:B6"/>
    <mergeCell ref="C5:C6"/>
    <mergeCell ref="D5:D6"/>
    <mergeCell ref="AG5:AG6"/>
    <mergeCell ref="E5:AF5"/>
  </mergeCells>
  <phoneticPr fontId="4" type="noConversion"/>
  <pageMargins left="0.25" right="0.25" top="0.75" bottom="0.75" header="0.3" footer="0.3"/>
  <pageSetup paperSize="9" scale="66" orientation="portrait" horizontalDpi="4294967292" verticalDpi="4294967292" r:id="rId1"/>
  <extLst>
    <ext xmlns:mx="http://schemas.microsoft.com/office/mac/excel/2008/main" uri="{64002731-A6B0-56B0-2670-7721B7C09600}">
      <mx:PLV Mode="0" OnePage="0" WScale="10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5A5681AB322D1347B1F7CBA0195EE3D0" ma:contentTypeVersion="18" ma:contentTypeDescription="Kurkite naują dokumentą." ma:contentTypeScope="" ma:versionID="686d3e1a4c2fea8ca45ca0b2af64c15b">
  <xsd:schema xmlns:xsd="http://www.w3.org/2001/XMLSchema" xmlns:xs="http://www.w3.org/2001/XMLSchema" xmlns:p="http://schemas.microsoft.com/office/2006/metadata/properties" xmlns:ns2="600ff81f-8d6e-490a-9301-caac4298b7fb" xmlns:ns3="24fc6317-c063-4ee8-8087-6d60cd24f46a" targetNamespace="http://schemas.microsoft.com/office/2006/metadata/properties" ma:root="true" ma:fieldsID="5faa0b87e17e338dbf78cd74aaf2a8f2" ns2:_="" ns3:_="">
    <xsd:import namespace="600ff81f-8d6e-490a-9301-caac4298b7fb"/>
    <xsd:import namespace="24fc6317-c063-4ee8-8087-6d60cd24f46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0ff81f-8d6e-490a-9301-caac4298b7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fc6317-c063-4ee8-8087-6d60cd24f46a" elementFormDefault="qualified">
    <xsd:import namespace="http://schemas.microsoft.com/office/2006/documentManagement/types"/>
    <xsd:import namespace="http://schemas.microsoft.com/office/infopath/2007/PartnerControls"/>
    <xsd:element name="SharedWithUsers" ma:index="16"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29bfcba4-891e-46d9-b589-21200ffbf81d}" ma:internalName="TaxCatchAll" ma:showField="CatchAllData" ma:web="24fc6317-c063-4ee8-8087-6d60cd24f4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00ff81f-8d6e-490a-9301-caac4298b7fb">
      <Terms xmlns="http://schemas.microsoft.com/office/infopath/2007/PartnerControls"/>
    </lcf76f155ced4ddcb4097134ff3c332f>
    <TaxCatchAll xmlns="24fc6317-c063-4ee8-8087-6d60cd24f46a" xsi:nil="true"/>
    <SharedWithUsers xmlns="24fc6317-c063-4ee8-8087-6d60cd24f46a">
      <UserInfo>
        <DisplayName>Arūnas Bulakas</DisplayName>
        <AccountId>21</AccountId>
        <AccountType/>
      </UserInfo>
      <UserInfo>
        <DisplayName>Valentin Boičenko</DisplayName>
        <AccountId>15</AccountId>
        <AccountType/>
      </UserInfo>
      <UserInfo>
        <DisplayName>Bronislavas Kiela</DisplayName>
        <AccountId>13</AccountId>
        <AccountType/>
      </UserInfo>
      <UserInfo>
        <DisplayName>Laurynas Kazarauskas</DisplayName>
        <AccountId>774</AccountId>
        <AccountType/>
      </UserInfo>
    </SharedWithUsers>
  </documentManagement>
</p:properties>
</file>

<file path=customXml/itemProps1.xml><?xml version="1.0" encoding="utf-8"?>
<ds:datastoreItem xmlns:ds="http://schemas.openxmlformats.org/officeDocument/2006/customXml" ds:itemID="{A237AFEE-6B41-4D20-8E3F-B5B66087613E}"/>
</file>

<file path=customXml/itemProps2.xml><?xml version="1.0" encoding="utf-8"?>
<ds:datastoreItem xmlns:ds="http://schemas.openxmlformats.org/officeDocument/2006/customXml" ds:itemID="{A9B203C5-2CB3-4BBB-9731-7A1F2F8CCEC3}"/>
</file>

<file path=customXml/itemProps3.xml><?xml version="1.0" encoding="utf-8"?>
<ds:datastoreItem xmlns:ds="http://schemas.openxmlformats.org/officeDocument/2006/customXml" ds:itemID="{28D8858D-EA54-468B-9206-4AC295FDBD49}"/>
</file>

<file path=docMetadata/LabelInfo.xml><?xml version="1.0" encoding="utf-8"?>
<clbl:labelList xmlns:clbl="http://schemas.microsoft.com/office/2020/mipLabelMetadata">
  <clbl:label id="{e810fced-0dec-4651-9321-005788812900}" enabled="0" method="" siteId="{e810fced-0dec-4651-9321-005788812900}"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Gina Daujotaitė - Pumputienė</cp:lastModifiedBy>
  <cp:revision/>
  <dcterms:created xsi:type="dcterms:W3CDTF">2015-06-05T18:17:20Z</dcterms:created>
  <dcterms:modified xsi:type="dcterms:W3CDTF">2025-06-20T07:33:47Z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0x0101005A5681AB322D1347B1F7CBA0195EE3D0</vt:lpwstr>
  </property>
  <property fmtid="{D5CDD505-2E9C-101B-9397-08002B2CF9AE}" pid="3" name="MediaServiceImageTags">
    <vt:lpwstr/>
  </property>
</Properties>
</file>